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defaultThemeVersion="166925"/>
  <mc:AlternateContent xmlns:mc="http://schemas.openxmlformats.org/markup-compatibility/2006">
    <mc:Choice Requires="x15">
      <x15ac:absPath xmlns:x15ac="http://schemas.microsoft.com/office/spreadsheetml/2010/11/ac" url="C:\Calidad DSAJ BTA\2025\HERRAMIENTAS DE CALIDAD\3. Matrices de riesgo 2025\Financiera\"/>
    </mc:Choice>
  </mc:AlternateContent>
  <xr:revisionPtr revIDLastSave="0" documentId="13_ncr:1_{71D20C09-6AAE-4F87-90B7-07B4786E39D3}" xr6:coauthVersionLast="47" xr6:coauthVersionMax="47" xr10:uidLastSave="{00000000-0000-0000-0000-000000000000}"/>
  <bookViews>
    <workbookView xWindow="-120" yWindow="-120" windowWidth="29040" windowHeight="15720" tabRatio="885" firstSheet="10" activeTab="11" xr2:uid="{00000000-000D-0000-FFFF-FFFF00000000}"/>
  </bookViews>
  <sheets>
    <sheet name="1- Presentacion " sheetId="34" r:id="rId1"/>
    <sheet name="Conceptos 37001" sheetId="35" r:id="rId2"/>
    <sheet name="2- Análisis de Contexto" sheetId="45"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Print_Area" localSheetId="2">'2- Análisis de Contexto'!$A$1:$F$81</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1">[4]GESTION!#REF!</definedName>
    <definedName name="GEST" localSheetId="12">[4]GESTION!#REF!</definedName>
    <definedName name="GEST" localSheetId="13">[4]GESTION!#REF!</definedName>
    <definedName name="GEST">[4]GESTION!#REF!</definedName>
    <definedName name="INV" localSheetId="2">[3]INVERSION!#REF!</definedName>
    <definedName name="INV" localSheetId="11">[4]INVERSION!#REF!</definedName>
    <definedName name="INV" localSheetId="12">[4]INVERSION!#REF!</definedName>
    <definedName name="INV" localSheetId="13">[4]INVERSION!#REF!</definedName>
    <definedName name="INV">[4]INVERSION!#REF!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0" i="29" l="1"/>
  <c r="B100" i="29"/>
  <c r="A100" i="29"/>
  <c r="I33" i="5" a="1"/>
  <c r="I37" i="5" s="1"/>
  <c r="I27" i="5" a="1"/>
  <c r="I29" i="5" s="1"/>
  <c r="I22" i="5"/>
  <c r="I21" i="5"/>
  <c r="R100" i="41"/>
  <c r="R101" i="41"/>
  <c r="R102" i="41"/>
  <c r="R103" i="41"/>
  <c r="R104" i="41"/>
  <c r="R105" i="41"/>
  <c r="R106" i="41"/>
  <c r="R107" i="41"/>
  <c r="R108" i="41"/>
  <c r="R109" i="41"/>
  <c r="L100" i="41"/>
  <c r="L101" i="41"/>
  <c r="L102" i="41"/>
  <c r="L103" i="41"/>
  <c r="L104" i="41"/>
  <c r="L105" i="41"/>
  <c r="L106" i="41"/>
  <c r="L107" i="41"/>
  <c r="L108" i="41"/>
  <c r="L109" i="41"/>
  <c r="J100" i="41"/>
  <c r="J101" i="41"/>
  <c r="J102" i="41"/>
  <c r="J103" i="41"/>
  <c r="J104" i="41"/>
  <c r="J105" i="41"/>
  <c r="J106" i="41"/>
  <c r="J107" i="41"/>
  <c r="J108" i="41"/>
  <c r="J109" i="41"/>
  <c r="C100" i="41"/>
  <c r="C101" i="41"/>
  <c r="C102" i="41"/>
  <c r="C103" i="41"/>
  <c r="C104" i="41"/>
  <c r="C105" i="41"/>
  <c r="C106" i="41"/>
  <c r="C107" i="41"/>
  <c r="C108" i="41"/>
  <c r="C109" i="41"/>
  <c r="B100" i="4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40" i="40"/>
  <c r="K40" i="40" s="1"/>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K72" i="40" s="1"/>
  <c r="L73" i="40"/>
  <c r="K73" i="40" s="1"/>
  <c r="L74" i="40"/>
  <c r="K74" i="40" s="1"/>
  <c r="L75" i="40"/>
  <c r="K75" i="40" s="1"/>
  <c r="L76" i="40"/>
  <c r="K76" i="40" s="1"/>
  <c r="L77" i="40"/>
  <c r="K77" i="40" s="1"/>
  <c r="L78" i="40"/>
  <c r="K78" i="40" s="1"/>
  <c r="L79" i="40"/>
  <c r="K79" i="40" s="1"/>
  <c r="L80" i="40"/>
  <c r="K80" i="40" s="1"/>
  <c r="L81" i="40"/>
  <c r="K81" i="40" s="1"/>
  <c r="L82" i="40"/>
  <c r="K82" i="40" s="1"/>
  <c r="L83" i="40"/>
  <c r="K83" i="40" s="1"/>
  <c r="L84" i="40"/>
  <c r="K84" i="40" s="1"/>
  <c r="L85" i="40"/>
  <c r="K85" i="40" s="1"/>
  <c r="L86" i="40"/>
  <c r="K86" i="40" s="1"/>
  <c r="L87" i="40"/>
  <c r="K87" i="40" s="1"/>
  <c r="L88" i="40"/>
  <c r="K88" i="40" s="1"/>
  <c r="L89" i="40"/>
  <c r="K89" i="40" s="1"/>
  <c r="L90" i="40"/>
  <c r="K90" i="40" s="1"/>
  <c r="L91" i="40"/>
  <c r="K91" i="40" s="1"/>
  <c r="L92" i="40"/>
  <c r="K92" i="40" s="1"/>
  <c r="L93" i="40"/>
  <c r="K93" i="40" s="1"/>
  <c r="L94" i="40"/>
  <c r="K94" i="40" s="1"/>
  <c r="L95" i="40"/>
  <c r="K95" i="40" s="1"/>
  <c r="L96" i="40"/>
  <c r="K96" i="40" s="1"/>
  <c r="L97" i="40"/>
  <c r="K97" i="40" s="1"/>
  <c r="L98" i="40"/>
  <c r="K98" i="40" s="1"/>
  <c r="L99" i="40"/>
  <c r="K99" i="40" s="1"/>
  <c r="L100" i="40"/>
  <c r="K100" i="40" s="1"/>
  <c r="L101" i="40"/>
  <c r="K101" i="40" s="1"/>
  <c r="L102" i="40"/>
  <c r="K102" i="40" s="1"/>
  <c r="L103" i="40"/>
  <c r="K103" i="40" s="1"/>
  <c r="L104" i="40"/>
  <c r="K104" i="40" s="1"/>
  <c r="L105" i="40"/>
  <c r="K105" i="40" s="1"/>
  <c r="L106" i="40"/>
  <c r="K106" i="40" s="1"/>
  <c r="L107" i="40"/>
  <c r="K107" i="40" s="1"/>
  <c r="L108" i="40"/>
  <c r="K108" i="40" s="1"/>
  <c r="L109" i="40"/>
  <c r="K109" i="40" s="1"/>
  <c r="L11" i="40"/>
  <c r="K11" i="40" s="1"/>
  <c r="L12" i="40"/>
  <c r="K12" i="40" s="1"/>
  <c r="L13" i="40"/>
  <c r="K13" i="40" s="1"/>
  <c r="L14" i="40"/>
  <c r="K14" i="40" s="1"/>
  <c r="L15" i="40"/>
  <c r="K15" i="40" s="1"/>
  <c r="L16" i="40"/>
  <c r="K16" i="40" s="1"/>
  <c r="L17" i="40"/>
  <c r="K17" i="40" s="1"/>
  <c r="L18" i="40"/>
  <c r="K18" i="40" s="1"/>
  <c r="G100" i="40"/>
  <c r="H100" i="40" s="1"/>
  <c r="F100" i="29" l="1"/>
  <c r="S100" i="41"/>
  <c r="A100" i="44"/>
  <c r="A100" i="43"/>
  <c r="A100" i="42"/>
  <c r="A100" i="18"/>
  <c r="B100" i="44"/>
  <c r="B100" i="43"/>
  <c r="B100" i="42"/>
  <c r="B100" i="18"/>
  <c r="C100" i="44"/>
  <c r="C100" i="43"/>
  <c r="C100" i="42"/>
  <c r="C100" i="18"/>
  <c r="M100" i="40"/>
  <c r="G100" i="29" s="1"/>
  <c r="I30" i="5"/>
  <c r="M90" i="40"/>
  <c r="I31" i="5"/>
  <c r="M80" i="40"/>
  <c r="M70" i="40"/>
  <c r="I33" i="5"/>
  <c r="I34" i="5"/>
  <c r="I27" i="5"/>
  <c r="I35" i="5"/>
  <c r="I28" i="5"/>
  <c r="I36" i="5"/>
  <c r="M60" i="40"/>
  <c r="K100" i="41"/>
  <c r="T100" i="41" s="1"/>
  <c r="J100" i="29" s="1"/>
  <c r="C5" i="44"/>
  <c r="C4" i="44"/>
  <c r="C5" i="43"/>
  <c r="C4" i="43"/>
  <c r="C5" i="42"/>
  <c r="C4" i="42"/>
  <c r="C5" i="18"/>
  <c r="C4" i="18"/>
  <c r="J51" i="41"/>
  <c r="J52" i="41"/>
  <c r="J53" i="41"/>
  <c r="R21" i="41"/>
  <c r="R22" i="41"/>
  <c r="C5" i="29"/>
  <c r="C4" i="29"/>
  <c r="B20" i="41"/>
  <c r="B30" i="41"/>
  <c r="B40" i="41"/>
  <c r="B50" i="41"/>
  <c r="B60" i="41"/>
  <c r="B70" i="41"/>
  <c r="B80" i="41"/>
  <c r="B90" i="41"/>
  <c r="B10" i="41"/>
  <c r="D100" i="44" l="1"/>
  <c r="D100" i="43"/>
  <c r="D100" i="42"/>
  <c r="D100" i="18"/>
  <c r="N100" i="40"/>
  <c r="H100" i="29" s="1"/>
  <c r="U100" i="41"/>
  <c r="O100" i="40"/>
  <c r="E99" i="29"/>
  <c r="E98" i="29"/>
  <c r="E97" i="29"/>
  <c r="E96" i="29"/>
  <c r="E95" i="29"/>
  <c r="E94" i="29"/>
  <c r="E93" i="29"/>
  <c r="E92" i="29"/>
  <c r="E91" i="29"/>
  <c r="E90" i="29"/>
  <c r="C90" i="29"/>
  <c r="C90" i="42" s="1"/>
  <c r="B90" i="29"/>
  <c r="B90" i="42" s="1"/>
  <c r="A90" i="29"/>
  <c r="A90" i="42" s="1"/>
  <c r="E89" i="29"/>
  <c r="E88" i="29"/>
  <c r="E87" i="29"/>
  <c r="E86" i="29"/>
  <c r="E85" i="29"/>
  <c r="E84" i="29"/>
  <c r="E83" i="29"/>
  <c r="E82" i="29"/>
  <c r="E81" i="29"/>
  <c r="E80" i="29"/>
  <c r="C80" i="29"/>
  <c r="C80" i="43" s="1"/>
  <c r="B80" i="29"/>
  <c r="B80" i="43" s="1"/>
  <c r="A80" i="29"/>
  <c r="A80" i="42" s="1"/>
  <c r="E79" i="29"/>
  <c r="E78" i="29"/>
  <c r="E77" i="29"/>
  <c r="E76" i="29"/>
  <c r="E75" i="29"/>
  <c r="E74" i="29"/>
  <c r="E73" i="29"/>
  <c r="E72" i="29"/>
  <c r="E71" i="29"/>
  <c r="E70" i="29"/>
  <c r="C70" i="29"/>
  <c r="C70" i="44" s="1"/>
  <c r="B70" i="29"/>
  <c r="B70" i="43" s="1"/>
  <c r="A70" i="29"/>
  <c r="A70" i="43" s="1"/>
  <c r="E69" i="29"/>
  <c r="E68" i="29"/>
  <c r="E67" i="29"/>
  <c r="E66" i="29"/>
  <c r="E65" i="29"/>
  <c r="E64" i="29"/>
  <c r="E63" i="29"/>
  <c r="E62" i="29"/>
  <c r="E61" i="29"/>
  <c r="E60" i="29"/>
  <c r="C60" i="29"/>
  <c r="C60" i="42" s="1"/>
  <c r="B60" i="29"/>
  <c r="B60" i="44" s="1"/>
  <c r="A60" i="29"/>
  <c r="A60" i="44"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60" i="41"/>
  <c r="C61" i="41"/>
  <c r="C62" i="41"/>
  <c r="C63" i="41"/>
  <c r="C64" i="41"/>
  <c r="C65" i="41"/>
  <c r="C66" i="41"/>
  <c r="C67" i="41"/>
  <c r="C68" i="41"/>
  <c r="C69" i="41"/>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90" i="41"/>
  <c r="L91" i="41"/>
  <c r="L92" i="41"/>
  <c r="L93" i="41"/>
  <c r="L94" i="41"/>
  <c r="L95" i="41"/>
  <c r="L96" i="41"/>
  <c r="L97" i="41"/>
  <c r="L98" i="41"/>
  <c r="L99" i="41"/>
  <c r="R10" i="41"/>
  <c r="S10" i="41" s="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J80" i="41"/>
  <c r="R79" i="41"/>
  <c r="R78" i="41"/>
  <c r="R77" i="41"/>
  <c r="R76" i="41"/>
  <c r="R75" i="41"/>
  <c r="R74" i="41"/>
  <c r="J74" i="41"/>
  <c r="R73" i="41"/>
  <c r="J73" i="41"/>
  <c r="R72" i="41"/>
  <c r="J72" i="41"/>
  <c r="R71" i="41"/>
  <c r="J71" i="41"/>
  <c r="R70" i="41"/>
  <c r="J70" i="41"/>
  <c r="J62" i="41"/>
  <c r="J61" i="41"/>
  <c r="R60" i="41"/>
  <c r="S60" i="41" s="1"/>
  <c r="J60" i="41"/>
  <c r="R50" i="41"/>
  <c r="S50" i="41" s="1"/>
  <c r="J50" i="41"/>
  <c r="J42" i="41"/>
  <c r="R41" i="41"/>
  <c r="J41" i="41"/>
  <c r="R40" i="41"/>
  <c r="J40" i="41"/>
  <c r="R32" i="41"/>
  <c r="J32" i="41"/>
  <c r="R31" i="41"/>
  <c r="J31" i="41"/>
  <c r="R30" i="41"/>
  <c r="S30" i="41" s="1"/>
  <c r="J30" i="41"/>
  <c r="K30" i="41" s="1"/>
  <c r="J22" i="41"/>
  <c r="J21" i="41"/>
  <c r="R20" i="41"/>
  <c r="S20" i="41" s="1"/>
  <c r="J20" i="41"/>
  <c r="J11" i="41"/>
  <c r="J10" i="41"/>
  <c r="C50" i="29"/>
  <c r="C50" i="43" s="1"/>
  <c r="B50" i="29"/>
  <c r="B50" i="43" s="1"/>
  <c r="A50" i="29"/>
  <c r="A50" i="42" s="1"/>
  <c r="C40" i="29"/>
  <c r="C40" i="44" s="1"/>
  <c r="B40" i="29"/>
  <c r="B40" i="43" s="1"/>
  <c r="A40" i="29"/>
  <c r="C30" i="29"/>
  <c r="C30" i="42" s="1"/>
  <c r="B30" i="29"/>
  <c r="B30" i="44" s="1"/>
  <c r="A30" i="29"/>
  <c r="A30" i="44" s="1"/>
  <c r="C20" i="29"/>
  <c r="C20" i="43" s="1"/>
  <c r="B20" i="29"/>
  <c r="B20" i="42" s="1"/>
  <c r="A20" i="29"/>
  <c r="A20" i="42" s="1"/>
  <c r="C10" i="29"/>
  <c r="C10" i="43" s="1"/>
  <c r="B10" i="29"/>
  <c r="B10" i="43" s="1"/>
  <c r="A10" i="29"/>
  <c r="A10" i="43" s="1"/>
  <c r="G90" i="40"/>
  <c r="H90" i="40" s="1"/>
  <c r="N90" i="40" s="1"/>
  <c r="G80" i="40"/>
  <c r="H80" i="40" s="1"/>
  <c r="N80" i="40" s="1"/>
  <c r="G70" i="40"/>
  <c r="G60" i="40"/>
  <c r="G50" i="40"/>
  <c r="H50" i="40" s="1"/>
  <c r="G40" i="40"/>
  <c r="H40" i="40" s="1"/>
  <c r="G30" i="40"/>
  <c r="G20" i="40"/>
  <c r="G10" i="40"/>
  <c r="H10" i="40" s="1"/>
  <c r="S90" i="41" l="1"/>
  <c r="S70" i="41"/>
  <c r="S40" i="41"/>
  <c r="S80" i="41"/>
  <c r="H20" i="40"/>
  <c r="F20" i="29" s="1"/>
  <c r="H30" i="40"/>
  <c r="F30" i="29" s="1"/>
  <c r="H60" i="40"/>
  <c r="H70" i="40"/>
  <c r="V100" i="41"/>
  <c r="M100" i="29" s="1"/>
  <c r="K100" i="29"/>
  <c r="K90" i="41"/>
  <c r="T90" i="41" s="1"/>
  <c r="J90" i="29" s="1"/>
  <c r="K10" i="41"/>
  <c r="T10" i="41" s="1"/>
  <c r="J10" i="29" s="1"/>
  <c r="D10" i="44" s="1"/>
  <c r="K60" i="41"/>
  <c r="K80" i="41"/>
  <c r="T80" i="41"/>
  <c r="J80" i="29" s="1"/>
  <c r="D80" i="43" s="1"/>
  <c r="K40" i="41"/>
  <c r="T40" i="41" s="1"/>
  <c r="J40" i="29" s="1"/>
  <c r="K50" i="41"/>
  <c r="T50" i="41"/>
  <c r="J50" i="29" s="1"/>
  <c r="F50" i="29"/>
  <c r="C60" i="18"/>
  <c r="A90" i="18"/>
  <c r="A10" i="42"/>
  <c r="C20" i="42"/>
  <c r="B50" i="42"/>
  <c r="B80" i="42"/>
  <c r="C40" i="43"/>
  <c r="A60" i="43"/>
  <c r="C70" i="43"/>
  <c r="A20" i="44"/>
  <c r="C30" i="44"/>
  <c r="C60" i="44"/>
  <c r="A90" i="44"/>
  <c r="T60" i="41"/>
  <c r="J60" i="29" s="1"/>
  <c r="B90" i="18"/>
  <c r="B10" i="42"/>
  <c r="A40" i="42"/>
  <c r="C50" i="42"/>
  <c r="A70" i="42"/>
  <c r="C80" i="42"/>
  <c r="A30" i="43"/>
  <c r="B60" i="43"/>
  <c r="B20" i="44"/>
  <c r="B90" i="44"/>
  <c r="A80" i="18"/>
  <c r="C90" i="18"/>
  <c r="C10" i="42"/>
  <c r="B40" i="42"/>
  <c r="B70" i="42"/>
  <c r="B30" i="43"/>
  <c r="C60" i="43"/>
  <c r="A90" i="43"/>
  <c r="A10" i="44"/>
  <c r="C20" i="44"/>
  <c r="A50" i="44"/>
  <c r="A80" i="44"/>
  <c r="C90" i="44"/>
  <c r="B80" i="18"/>
  <c r="C40" i="42"/>
  <c r="A60" i="42"/>
  <c r="C70" i="42"/>
  <c r="A20" i="43"/>
  <c r="B90" i="43"/>
  <c r="B10" i="44"/>
  <c r="B50" i="44"/>
  <c r="B80" i="44"/>
  <c r="F40" i="29"/>
  <c r="F80" i="29"/>
  <c r="F90" i="29"/>
  <c r="A70" i="18"/>
  <c r="C80" i="18"/>
  <c r="A30" i="42"/>
  <c r="B60" i="42"/>
  <c r="B20" i="43"/>
  <c r="A80" i="43"/>
  <c r="C90" i="43"/>
  <c r="C10" i="44"/>
  <c r="A40" i="44"/>
  <c r="C50" i="44"/>
  <c r="A70" i="44"/>
  <c r="C80" i="44"/>
  <c r="B70" i="18"/>
  <c r="B30" i="42"/>
  <c r="B40" i="44"/>
  <c r="B70" i="44"/>
  <c r="A60" i="18"/>
  <c r="C70" i="18"/>
  <c r="B60" i="18"/>
  <c r="C30" i="43"/>
  <c r="F10" i="29"/>
  <c r="K70" i="41"/>
  <c r="K20" i="41"/>
  <c r="T20" i="41" s="1"/>
  <c r="M30" i="40"/>
  <c r="M50" i="40"/>
  <c r="M40" i="40"/>
  <c r="M20" i="40"/>
  <c r="M10" i="40"/>
  <c r="T30" i="41" l="1"/>
  <c r="T70" i="41"/>
  <c r="J70" i="29" s="1"/>
  <c r="E100" i="44"/>
  <c r="E100" i="43"/>
  <c r="E100" i="42"/>
  <c r="E100" i="18"/>
  <c r="F100" i="44"/>
  <c r="F100" i="43"/>
  <c r="F100" i="42"/>
  <c r="F100" i="18"/>
  <c r="N70" i="40"/>
  <c r="H70" i="29" s="1"/>
  <c r="F70" i="29"/>
  <c r="N60" i="40"/>
  <c r="F60" i="29"/>
  <c r="D40" i="44"/>
  <c r="D40" i="42"/>
  <c r="D40" i="43"/>
  <c r="D10" i="43"/>
  <c r="D80" i="42"/>
  <c r="D80" i="18"/>
  <c r="D80" i="44"/>
  <c r="D10" i="42"/>
  <c r="H60" i="29"/>
  <c r="G60" i="29"/>
  <c r="U60" i="41"/>
  <c r="G70" i="29"/>
  <c r="U70" i="41"/>
  <c r="H90" i="29"/>
  <c r="G90" i="29"/>
  <c r="U90" i="41"/>
  <c r="D50" i="43"/>
  <c r="D50" i="44"/>
  <c r="D50" i="42"/>
  <c r="D70" i="44"/>
  <c r="D70" i="18"/>
  <c r="D70" i="42"/>
  <c r="D70" i="43"/>
  <c r="H80" i="29"/>
  <c r="U80" i="41"/>
  <c r="G80" i="29"/>
  <c r="D90" i="43"/>
  <c r="D90" i="44"/>
  <c r="D90" i="18"/>
  <c r="D90" i="42"/>
  <c r="D60" i="42"/>
  <c r="D60" i="43"/>
  <c r="D60" i="44"/>
  <c r="D60" i="18"/>
  <c r="O20" i="40"/>
  <c r="U20" i="41"/>
  <c r="K20" i="29" s="1"/>
  <c r="G20" i="29"/>
  <c r="J20" i="29"/>
  <c r="N30" i="40"/>
  <c r="H30" i="29" s="1"/>
  <c r="G30" i="29"/>
  <c r="U30" i="41"/>
  <c r="K30" i="29" s="1"/>
  <c r="N40" i="40"/>
  <c r="H40" i="29" s="1"/>
  <c r="U40" i="41"/>
  <c r="G40" i="29"/>
  <c r="N50" i="40"/>
  <c r="H50" i="29" s="1"/>
  <c r="G50" i="29"/>
  <c r="U50" i="41"/>
  <c r="J30" i="29"/>
  <c r="N10" i="40"/>
  <c r="H10" i="29" s="1"/>
  <c r="G10" i="29"/>
  <c r="U10" i="41"/>
  <c r="K10" i="29" s="1"/>
  <c r="O90" i="40"/>
  <c r="O70" i="40"/>
  <c r="O50" i="40"/>
  <c r="N20" i="40"/>
  <c r="H20" i="29" s="1"/>
  <c r="O40" i="40"/>
  <c r="O30" i="40"/>
  <c r="O10" i="40"/>
  <c r="E20" i="43" l="1"/>
  <c r="E20" i="44"/>
  <c r="E20" i="42"/>
  <c r="K80" i="29"/>
  <c r="V80" i="41"/>
  <c r="M80" i="29" s="1"/>
  <c r="K70" i="29"/>
  <c r="V70" i="41"/>
  <c r="M70" i="29" s="1"/>
  <c r="D30" i="42"/>
  <c r="D30" i="43"/>
  <c r="D30" i="44"/>
  <c r="K60" i="29"/>
  <c r="V60" i="41"/>
  <c r="M60" i="29" s="1"/>
  <c r="E30" i="42"/>
  <c r="E30" i="43"/>
  <c r="E30" i="44"/>
  <c r="D20" i="43"/>
  <c r="D20" i="44"/>
  <c r="D20" i="42"/>
  <c r="K90" i="29"/>
  <c r="V90" i="41"/>
  <c r="M90" i="29" s="1"/>
  <c r="V30" i="41"/>
  <c r="M30" i="29" s="1"/>
  <c r="K50" i="29"/>
  <c r="V50" i="41"/>
  <c r="M50" i="29" s="1"/>
  <c r="K40" i="29"/>
  <c r="V40" i="41"/>
  <c r="M40" i="29" s="1"/>
  <c r="V20" i="41"/>
  <c r="M20" i="29" s="1"/>
  <c r="V10" i="41"/>
  <c r="M10" i="29" s="1"/>
  <c r="F50" i="44" l="1"/>
  <c r="F50" i="42"/>
  <c r="F50" i="43"/>
  <c r="F70" i="42"/>
  <c r="F70" i="43"/>
  <c r="F70" i="44"/>
  <c r="F70" i="18"/>
  <c r="E50" i="44"/>
  <c r="E50" i="42"/>
  <c r="E50" i="43"/>
  <c r="E70" i="42"/>
  <c r="E70" i="43"/>
  <c r="E70" i="44"/>
  <c r="E70" i="18"/>
  <c r="E10" i="44"/>
  <c r="E10" i="42"/>
  <c r="E10" i="43"/>
  <c r="F30" i="43"/>
  <c r="F30" i="44"/>
  <c r="F30" i="42"/>
  <c r="F10" i="44"/>
  <c r="F10" i="42"/>
  <c r="F10" i="43"/>
  <c r="F90" i="43"/>
  <c r="F90" i="44"/>
  <c r="F90" i="18"/>
  <c r="F90" i="42"/>
  <c r="F80" i="44"/>
  <c r="F80" i="18"/>
  <c r="F80" i="42"/>
  <c r="F80" i="43"/>
  <c r="F60" i="43"/>
  <c r="F60" i="44"/>
  <c r="F60" i="18"/>
  <c r="F60" i="42"/>
  <c r="E80" i="44"/>
  <c r="E80" i="18"/>
  <c r="E80" i="42"/>
  <c r="E80" i="43"/>
  <c r="E90" i="43"/>
  <c r="E90" i="44"/>
  <c r="E90" i="18"/>
  <c r="E90" i="42"/>
  <c r="F40" i="42"/>
  <c r="F40" i="43"/>
  <c r="F40" i="44"/>
  <c r="E40" i="42"/>
  <c r="E40" i="43"/>
  <c r="E40" i="44"/>
  <c r="E60" i="42"/>
  <c r="E60" i="43"/>
  <c r="E60" i="44"/>
  <c r="E60" i="18"/>
  <c r="F20" i="44"/>
  <c r="F20" i="42"/>
  <c r="F20" i="43"/>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50" authorId="0" shapeId="0" xr:uid="{00000000-0006-0000-0600-000001000000}">
      <text>
        <r>
          <rPr>
            <b/>
            <sz val="9"/>
            <color indexed="81"/>
            <rFont val="Tahoma"/>
            <family val="2"/>
          </rPr>
          <t>Cindy Paola Lopez Roncancio:</t>
        </r>
        <r>
          <rPr>
            <sz val="9"/>
            <color indexed="81"/>
            <rFont val="Tahoma"/>
            <family val="2"/>
          </rPr>
          <t xml:space="preserve">
</t>
        </r>
      </text>
    </comment>
    <comment ref="N60" authorId="0" shapeId="0" xr:uid="{00000000-0006-0000-0600-00000200000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<sst xmlns="http://schemas.openxmlformats.org/spreadsheetml/2006/main" count="1721" uniqueCount="558">
  <si>
    <t xml:space="preserve"> MAPA DE RIESGOS SIGCMA</t>
  </si>
  <si>
    <t>DEPENDENCIA (Unidad misional del CSJ o Unidad de la DEAJ o Seccional o CSJ en caso de despachos judiciales certificados)</t>
  </si>
  <si>
    <t xml:space="preserve">DIRECCIÓN SECCIONAL DE ADMINISTRACIÓN JUDICIAL DE BOGOTÁ </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</si>
  <si>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</si>
  <si>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</si>
  <si>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</si>
  <si>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</si>
  <si>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</si>
  <si>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</si>
  <si>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</si>
  <si>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</si>
  <si>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</si>
  <si>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</si>
  <si>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</si>
  <si>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</si>
  <si>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</si>
  <si>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</si>
  <si>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</si>
  <si>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</si>
  <si>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</si>
  <si>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</si>
  <si>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</si>
  <si>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</si>
  <si>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</si>
  <si>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</si>
  <si>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</si>
  <si>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</si>
  <si>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</si>
  <si>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</si>
  <si>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</si>
  <si>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</si>
  <si>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</si>
  <si>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</si>
  <si>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</si>
  <si>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</si>
  <si>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</si>
  <si>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</si>
  <si>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</si>
  <si>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</si>
  <si>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</si>
  <si>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</si>
  <si>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</si>
  <si>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</si>
  <si>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</si>
  <si>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</si>
  <si>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</si>
  <si>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</si>
  <si>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</si>
  <si>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</si>
  <si>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</si>
  <si>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</si>
  <si>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</si>
  <si>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</si>
  <si>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</si>
  <si>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</si>
  <si>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</si>
  <si>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</si>
  <si>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</si>
  <si>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</si>
  <si>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</si>
  <si>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</si>
  <si>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</si>
  <si>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</si>
  <si>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</si>
  <si>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</si>
  <si>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</si>
  <si>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</si>
  <si>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</si>
  <si>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</si>
  <si>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</si>
  <si>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</si>
  <si>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</si>
  <si>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</si>
  <si>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</si>
  <si>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</si>
  <si>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</si>
  <si>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</si>
  <si>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</si>
  <si>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</si>
  <si>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</si>
  <si>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</si>
  <si>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</si>
  <si>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</si>
  <si>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</si>
  <si>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</si>
  <si>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</si>
  <si>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</si>
  <si>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</si>
  <si>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</si>
  <si>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</si>
  <si>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</si>
  <si>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</si>
  <si>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</si>
  <si>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</si>
  <si>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</si>
  <si>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</si>
  <si>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</si>
  <si>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</si>
  <si>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</si>
  <si>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</si>
  <si>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</si>
  <si>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</si>
  <si>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</si>
  <si>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</si>
  <si>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</si>
  <si>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</si>
  <si>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</si>
  <si>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</si>
  <si>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</si>
  <si>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</si>
  <si>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</si>
  <si>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</si>
  <si>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</si>
  <si>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</si>
  <si>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</si>
  <si>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</si>
  <si>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</si>
  <si>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</si>
  <si>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</si>
  <si>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</si>
  <si>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</si>
  <si>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</si>
  <si>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</si>
  <si>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</si>
  <si>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</si>
  <si>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</si>
  <si>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</si>
  <si>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</si>
  <si>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</si>
  <si>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</si>
  <si>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</si>
  <si>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</si>
  <si>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</si>
  <si>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</si>
  <si>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</si>
  <si>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</si>
  <si>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</si>
  <si>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</si>
  <si>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</si>
  <si>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</si>
  <si>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</si>
  <si>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</si>
  <si>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</si>
  <si>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</si>
  <si>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</si>
  <si>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</si>
  <si>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</si>
  <si>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</si>
  <si>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</si>
  <si>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</si>
  <si>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</si>
  <si>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</si>
  <si>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</si>
  <si>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</si>
  <si>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</si>
  <si>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</si>
  <si>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</si>
  <si>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</si>
  <si>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</si>
  <si>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</si>
  <si>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</si>
  <si>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</si>
  <si>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</si>
  <si>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</si>
  <si>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</si>
  <si>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</si>
  <si>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</si>
  <si>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</si>
  <si>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</si>
  <si>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</si>
  <si>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</si>
  <si>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</si>
  <si>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</si>
  <si>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</si>
  <si>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</si>
  <si>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</si>
  <si>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</si>
  <si>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</si>
  <si>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</si>
  <si>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</si>
  <si>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</si>
  <si>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</si>
  <si>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</si>
  <si>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</si>
  <si>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</si>
  <si>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</si>
  <si>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</si>
  <si>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</si>
  <si>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</si>
  <si>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</si>
  <si>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</si>
  <si>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</si>
  <si>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</si>
  <si>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</si>
  <si>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</si>
  <si>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</si>
  <si>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</si>
  <si>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</si>
  <si>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</si>
  <si>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</si>
  <si>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</si>
  <si>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</si>
  <si>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</si>
  <si>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</si>
  <si>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</si>
  <si>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</si>
  <si>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</si>
  <si>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</si>
  <si>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</si>
  <si>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</si>
  <si>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</si>
  <si>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</si>
  <si>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</si>
  <si>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</si>
  <si>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</si>
  <si>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</si>
  <si>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</si>
  <si>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</si>
  <si>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</si>
  <si>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</si>
  <si>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</si>
  <si>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</si>
  <si>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</si>
  <si>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</si>
  <si>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</si>
  <si>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</si>
  <si>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</si>
  <si>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</si>
  <si>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</si>
  <si>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</si>
  <si>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</si>
  <si>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</si>
  <si>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</si>
  <si>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</si>
  <si>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</si>
  <si>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</si>
  <si>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</si>
  <si>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</si>
  <si>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</si>
  <si>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</si>
  <si>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</si>
  <si>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</si>
  <si>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</si>
  <si>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</si>
  <si>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</si>
  <si>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</si>
  <si>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</si>
  <si>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</si>
  <si>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</si>
  <si>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</si>
  <si>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</si>
  <si>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</si>
  <si>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</si>
  <si>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</si>
  <si>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</si>
  <si>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</si>
  <si>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</si>
  <si>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</si>
  <si>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</si>
  <si>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</si>
  <si>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</si>
  <si>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</si>
  <si>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</si>
  <si>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</si>
  <si>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</si>
  <si>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</si>
  <si>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</si>
  <si>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</si>
  <si>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</si>
  <si>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</si>
  <si>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</si>
  <si>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</si>
  <si>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</si>
  <si>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</si>
  <si>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</si>
  <si>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</si>
  <si>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</si>
  <si>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</si>
  <si>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</si>
  <si>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</si>
  <si>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</si>
  <si>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</si>
  <si>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</si>
  <si>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</si>
  <si>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</si>
  <si>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</si>
  <si>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</si>
  <si>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</si>
  <si>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registro y pago equivocado, tardío y sin el cumplimiento de requisitos  de las obligaciones de la Entidad </t>
  </si>
  <si>
    <t>Se abonan menores o mayores valores o se abona incumpliendo los tiempos contractuales o legales  establecidos.</t>
  </si>
  <si>
    <t>1. Desatender los pagos con un sistema dual, que significa que son revisados y lanzados por un usuario y verificados y aprobados por otro.</t>
  </si>
  <si>
    <t>Afectación de reputacion,imagén,  credibilidad, satisfacción de usuarios y PI</t>
  </si>
  <si>
    <t xml:space="preserve">De la entidad y sector justicia a nivel nacional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</si>
  <si>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</si>
  <si>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</si>
  <si>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</si>
  <si>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</si>
  <si>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</si>
  <si>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</si>
  <si>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4. Demora en la radicación de cuentas por las diferentes dependencias de la DSAJ para generar los pagos de contratistas,  gastos de personal, gastos generales, y demás pagos de la entidad.</t>
  </si>
  <si>
    <t> </t>
  </si>
  <si>
    <t>5. Insuficiencia de PAC para el cumplimiento de obligaciones económicas frente a terceros</t>
  </si>
  <si>
    <t>6. Tramite sin el lleno de los requisitos lo cual impide el pago y por ende afecta el resultado de los estándares.</t>
  </si>
  <si>
    <t>7. Falta de autonomía del proceso para socializar a los supervisores la actualización de las versiones de la lista de chequeo implementadas en la normativa vigente para el trámite presupuestal de pagos de la DSAJ</t>
  </si>
  <si>
    <t>Cálculos inadecuados en proyección y estimación presupuestal</t>
  </si>
  <si>
    <t>Uso de información estadística e indicadores económicos desactualizados</t>
  </si>
  <si>
    <t xml:space="preserve"> Falta de confrontación en la veracidad y fuente oficial de la información.</t>
  </si>
  <si>
    <t xml:space="preserve">De la entidad, seccional, despachos a nivel departamental </t>
  </si>
  <si>
    <t>Utilización de información desactualizada, por recibir con extemporaneidad la información.</t>
  </si>
  <si>
    <t>Afectación al presupuesto en un valor &lt;0,5% y ≥1%.</t>
  </si>
  <si>
    <t>Falta de control de los recursos asignados a las dependencias</t>
  </si>
  <si>
    <t xml:space="preserve">Desconocimiento de los procesos </t>
  </si>
  <si>
    <t>Dilación en la Ejecución Presupuestal</t>
  </si>
  <si>
    <t>Ejecuciones presupuestales pausadas por parte de las Unidades Ejecutoras responsables, ocasionando pérdida de los recursos apropiados.</t>
  </si>
  <si>
    <t>1. Falta de seguimiento a la ejecución presupuestal desde nivel directivo.</t>
  </si>
  <si>
    <t xml:space="preserve">De la entidad, seccional, despachos a nivel local o municipal </t>
  </si>
  <si>
    <t>2. Complejidad en los procesos de autorización y contratación de bienes y servicios.</t>
  </si>
  <si>
    <t>Afectación al  presupuesto en un valor  &lt;5% y  ≥20%.</t>
  </si>
  <si>
    <t>Trasmisión Nacional (DIAN) de información exógena ANUAL  Formato 2276 con inexatitudes o de manera extemporanéa.</t>
  </si>
  <si>
    <t xml:space="preserve">Pagos de sanciones ante la DIAN por inexactitud, retrasmisión o extemporaneidad en la trasmisión oportunida de la información exogena nacional formato 2276. </t>
  </si>
  <si>
    <t xml:space="preserve">Carencia de oportunidad en  entrega de la información dentro de la fechas del calendario tributario por parte del área generadora de la misma - Talento Humano.  </t>
  </si>
  <si>
    <t>Poco tiempo en el proceso de análisis previo a la trasmisión de la información.</t>
  </si>
  <si>
    <t xml:space="preserve">Pago de sanciones por extemporaniedad </t>
  </si>
  <si>
    <t>Deficiencia en el procedimiento de EFINOMINA para el diseño y entrega del FORMATO 2276 EXOGENAS NACIONALES (DIAN)</t>
  </si>
  <si>
    <t>Saldos contables que no reflejan la realidad financiera de la entidad.</t>
  </si>
  <si>
    <t>Falta de aplicación del control interno contable.</t>
  </si>
  <si>
    <t xml:space="preserve">Falta de socialización formal a las áreas generadoras de la información del macroproceso contable    </t>
  </si>
  <si>
    <t>Falta de oportunidad en la recepción de la información de acuero a descrito en los  procesos de control interno contable, manual de políticas contables.</t>
  </si>
  <si>
    <t xml:space="preserve">Falta de formalización oportunas de las conciliaciones periódicas con el grupo de contabilidad.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</si>
  <si>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</si>
  <si>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</si>
  <si>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Falta de ética y valores.</t>
  </si>
  <si>
    <t>Insuficientes programas de capacitación para la toma de conciencia debido al desconocimiento de la ley antisoborno (ISO 37001:2016), Plan Anticorrupción y  de los  valores y principios propios de la entidad.</t>
  </si>
  <si>
    <t>Desconocimiento del Código de Etica y Buen Gobierno.</t>
  </si>
  <si>
    <t>Falta o inaplicación de controles.</t>
  </si>
  <si>
    <t>Ofrecer, prometer, entregar, aceptar o solicitar una ventaja indebida para dar tramite de pago de devolución de sumas de dinero de competencia del Fondos Especiales.</t>
  </si>
  <si>
    <t>Cuando se solicita y se tramita la solicitud de devolución de sumas de dinero de los Fondos Especiales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</si>
  <si>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</si>
  <si>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</si>
  <si>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</si>
  <si>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</si>
  <si>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</si>
  <si>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</si>
  <si>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</si>
  <si>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</si>
  <si>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abligación sin los descuentos establecidos en la ley, o demorar la elaboración del documento de manera injustificada</t>
  </si>
  <si>
    <t>Hechos o noticias que afectan la entidad a nivel nacional.</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</si>
  <si>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</si>
  <si>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</si>
  <si>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</si>
  <si>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</si>
  <si>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</si>
  <si>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</si>
  <si>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</si>
  <si>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</si>
  <si>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</si>
  <si>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 xml:space="preserve">MATRIZ DE RIESGOS SIGCMA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</si>
  <si>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</si>
  <si>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</si>
  <si>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</si>
  <si>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</si>
  <si>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</si>
  <si>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</si>
  <si>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</si>
  <si>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</si>
  <si>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</si>
  <si>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</si>
  <si>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</si>
  <si>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</si>
  <si>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</si>
  <si>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</si>
  <si>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</si>
  <si>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</si>
  <si>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</si>
  <si>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</si>
  <si>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</si>
  <si>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</si>
  <si>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</si>
  <si>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</si>
  <si>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Establecer un cronograma de radicación de cuentas por parte de los supervisores.</t>
  </si>
  <si>
    <t>SI</t>
  </si>
  <si>
    <t>Establecer tiempos de respuesta definidos de los radicados devueltos a supervisores.</t>
  </si>
  <si>
    <t>Orientación a las áreas sobre la proyección presupuestal</t>
  </si>
  <si>
    <t>Entrega de manera permanente de  saldos actualizados de los recursos a cargo</t>
  </si>
  <si>
    <t>Mesas de trabajo con los coordinadores de los procesos y de los supervisores de los contratos</t>
  </si>
  <si>
    <t>NO</t>
  </si>
  <si>
    <t>Control permanente de seguimiento a la ejecución presupuestal, con las recomendaciones del caso</t>
  </si>
  <si>
    <t>Análisis a la situación del presupuesto para dinamizar los recursos reorientandolos a las necesidades prioritarias</t>
  </si>
  <si>
    <t>Orientación permanente a las áreas sobre la verificación y estado de las ejecuciones de contratos, a fin de liberar recursos.</t>
  </si>
  <si>
    <t>Control a través de mesas de trabajo u otro mecanismo con la información relacionada en el formato 2276 con el área de talento humano. </t>
  </si>
  <si>
    <t>Revisión normativa permanente para adecuación del proceso tributario</t>
  </si>
  <si>
    <t>Realización de Comites de saneamiento contable, de manera permanente</t>
  </si>
  <si>
    <t xml:space="preserve">Publicación en el micrositio de los estados financieros de manera anual. </t>
  </si>
  <si>
    <t>Impulso a procesos de bajas de inventarios obsoletos, inservibles o destruidos</t>
  </si>
  <si>
    <t>Depuración de los posibles  pasivos inexistentes</t>
  </si>
  <si>
    <t>Procesos de concientización de los directivos de la entidad frente al MACROPROCESO CONTABLE y la intervención y relevancia de la información suministrada por las áreas generadoras de la misma</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</si>
  <si>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</si>
  <si>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</si>
  <si>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</si>
  <si>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</si>
  <si>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</si>
  <si>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</si>
  <si>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</si>
  <si>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</si>
  <si>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</si>
  <si>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</si>
  <si>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</si>
  <si>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</si>
  <si>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</si>
  <si>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Reducir (Mitigar)</t>
  </si>
  <si>
    <t>Coordinación central de cuentas</t>
  </si>
  <si>
    <t>Coodrinación de presupuesto</t>
  </si>
  <si>
    <t>Compartir</t>
  </si>
  <si>
    <t>Coordinación contabilidad</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</si>
  <si>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</si>
  <si>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</si>
  <si>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</si>
  <si>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</si>
  <si>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</si>
  <si>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</si>
  <si>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</si>
  <si>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</si>
  <si>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</si>
  <si>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</si>
  <si>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</si>
  <si>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</si>
  <si>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</si>
  <si>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</si>
  <si>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</si>
  <si>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</si>
  <si>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</si>
  <si>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</si>
  <si>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</si>
  <si>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</si>
  <si>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</si>
  <si>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</si>
  <si>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</si>
  <si>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</si>
  <si>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</si>
  <si>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</si>
  <si>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</si>
  <si>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</si>
  <si>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</si>
  <si>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</si>
  <si>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</si>
  <si>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 xml:space="preserve">De la entidad y sector justicia a nivel internacional </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</si>
  <si>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</si>
  <si>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</si>
  <si>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</si>
  <si>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</si>
  <si>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</si>
  <si>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</si>
  <si>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</si>
  <si>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</si>
  <si>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</si>
  <si>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</si>
  <si>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</si>
  <si>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</si>
  <si>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</si>
  <si>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</si>
  <si>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</si>
  <si>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</si>
  <si>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</si>
  <si>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</si>
  <si>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</si>
  <si>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</si>
  <si>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</si>
  <si>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</si>
  <si>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</si>
  <si>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</si>
  <si>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</si>
  <si>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</si>
  <si>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</si>
  <si>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</si>
  <si>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</si>
  <si>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</si>
  <si>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</si>
  <si>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</si>
  <si>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</si>
  <si>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</si>
  <si>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</si>
  <si>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</si>
  <si>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</si>
  <si>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</si>
  <si>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</si>
  <si>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</si>
  <si>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</si>
  <si>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</si>
  <si>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</si>
  <si>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</si>
  <si>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</si>
  <si>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</si>
  <si>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</si>
  <si>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</si>
  <si>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</si>
  <si>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</si>
  <si>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</si>
  <si>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</si>
  <si>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</si>
  <si>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</si>
  <si>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</si>
  <si>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</si>
  <si>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</si>
  <si>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</si>
  <si>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</si>
  <si>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</si>
  <si>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</si>
  <si>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</si>
  <si>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</si>
  <si>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</si>
  <si>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</si>
  <si>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</si>
  <si>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</si>
  <si>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</si>
  <si>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</si>
  <si>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</si>
  <si>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</si>
  <si>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</si>
  <si>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</si>
  <si>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</si>
  <si>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</si>
  <si>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</si>
  <si>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</si>
  <si>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</si>
  <si>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</si>
  <si>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</si>
  <si>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</si>
  <si>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</si>
  <si>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</si>
  <si>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</si>
  <si>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</si>
  <si>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</si>
  <si>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</si>
  <si>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En el primer trimestre 2025 se realizó seguimiento permanente al cumplimiento del cronograma de radicación de nóminas mensuales con el Área de Talento Humano, basado en los lineamientos dados mediante el oficio DEAJC25-1, lo cual se evidencia en el archivo que reposa en la carpeta compartida de Financiera, cuya ruta es:  Financiera DESAJ Bogotá/General/ Mesa de Entrada
De igual manera, con el Área Administrativa se socializó las fechas periódicas mensuales para la oportuna radicación de las cuentas por parte de los supervisores a tráves de correos institucionales, así como el seguimiento para la ejecución oportuna del PAC programado y asignado.</t>
  </si>
  <si>
    <t>En el primer trimestre de 2025 se llevo a cabo los procesos de cadena presupuestal cuyo resultado no evidenció que se haya presentado dobles pagos a cuentas tramitadas, ni se evidenció pagos equivocados o sin el cumplimento de los requisitos para las obligaciones, por lo anterior, se considera que no se materializó el riesgo.</t>
  </si>
  <si>
    <t xml:space="preserve">Los valores apropiados se encuentran acorde con las solicitudes efectuadas en el anteproyecto de presupuesto elaborado en la vigencias anterior, sin embargo se ha hecho necesario efectuar traslados y movimientos presupuestales a fin de atender necesidades que estimaron con otros valores.
Se generan reportes diarios del SIIF NAción y se publican en carpeta compartida, relacionada con la  apropiación, CDPs y RPs para seguimiento de ejecución.
</t>
  </si>
  <si>
    <t xml:space="preserve"> En el primer trimestre de la presente vigencia se atendieron presupuestalmente las necesidades de recursos para adelantar los procesos contractuales requeridos, de manera que no se configuró materialización de riesgo de que los saldos de apropiación sean insuficientes para atender las necesidades de la seccional</t>
  </si>
  <si>
    <t>Se comprometieron los contratos y ordenes de pago que tiene vigencias futuras
Se informó la destinación de los recursos de acuerdo con la programación de presupuesto de la vigencia</t>
  </si>
  <si>
    <t>Realizar mesas de trabajo con asuntos laborales para validar datos de ingresos y retenciones en la fuente.
Realizar depuración de la información y los datos cotejados con Efinomina.</t>
  </si>
  <si>
    <t>Durante el primer trimestre 2025 se hizo validación de diferencias del formato 2276 envíado versus el reporte de Efinomina, identificando diferencias en los ingresos y las retenciones en la fuente descontadas. El grupo de Asuntos Laborales está analizando y depurando al detalles las diferencias, por lo cual aún no se cumplen plazos de presentación de información exógena, por lo cual no se ha materializado ningún riesgo.</t>
  </si>
  <si>
    <t xml:space="preserve">Periódicamente se realizan conciliaciones de las cifras  con las áreas y dependencias de la Seccional: pagaduría, almacén, talento humano, administrativa, cobro coactivo, entre otras. </t>
  </si>
  <si>
    <t>Al finalizar marzo de 2025, se hizo el cierre del mes de enero del mismo año, realizando las conciliaciones con todas las áreas y dependencias, por lo cual no se presenta riesgo por la oportunidad de la gestión conciliatoria.</t>
  </si>
  <si>
    <t>x</t>
  </si>
  <si>
    <t xml:space="preserve">Durante el primer trimestre de la vigencia, no se materializó el riesgo. </t>
  </si>
  <si>
    <t>ANÁLISIS DEL RESULTADO FINAL 
2 TRIMESTRE</t>
  </si>
  <si>
    <t xml:space="preserve">Durante el segundo trimestre de la vigencia, no se materializó el riesgo. </t>
  </si>
  <si>
    <t>ANÁLISIS DEL RESULTADO FINAL 
3 TRIMESTRE</t>
  </si>
  <si>
    <t xml:space="preserve">Durante el tercer trimestre de la vigencia, no se materializó el riesgo. </t>
  </si>
  <si>
    <t>ANÁLISIS DEL RESULTADO FINAL 
4 TRIMESTRE</t>
  </si>
  <si>
    <t xml:space="preserve">En el presupuesto de Adquisición de Bienes y Servicios se presenta una apropiación inicial de $ 74.439.565.004  se ha comprometido  $38,546,210,294,62 quedando en saldo disponible $ 24.080.290.919,98, cuyo resultado para el primer trimestre cuenta con un 52% de ejecución presupuestal
En el presupuesto de Inversión la asignación inicial es de  $13.335.108.978, se ha comprometido  $464.694.664,50, el porcentaje de ejecución es 3% </t>
  </si>
  <si>
    <t xml:space="preserve">En el presupuesto de Adquisición de Bienes y Servicios se presenta una apropiación inicial de $74,702,6671,76  se ha comprometido  $55,686,110,676,3 quedando en saldo disponible $10,714,856,868,94 y en CDP $8,301,699,630,76 , cuyo resultado para el segundo trimestre cuenta con un 75% de ejecución presupuestal
En el presupuesto de Inversión la asignación inicial es de  $13,447,108,978, se ha comprometido  $2,607,953,274,37, el porcentaje de ejecución es 19% </t>
  </si>
  <si>
    <t>Se informa la ejecución y disponibilidad de los recursos a la Alta Dirección.</t>
  </si>
  <si>
    <t>En el presente trimestre se atendieron presupuestalmente las necesidades de recursos para adelantar los procesos contractuales requeridos, de manera que no se configuró materialización de riesgo de que los saldos de apropiación sean insuficientes para atender las necesidades de la seccional</t>
  </si>
  <si>
    <t>Luego de varias reuniones entre los Grupos de Contabilidad y Asuntos Laborales y la revisión del formato 2276, se reportó el 28 de abril de 2025 ante la DIAN, la información exogena de 2024 con la conciliación y depuración respectiva. No se materializó el riesgo.</t>
  </si>
  <si>
    <t>Al finalizar junio de 2025, se hizo el cierre del mes de mayo del mismo año, realizando las conciliaciones con todas las áreas y dependencias, por lo cual no se presenta riesgo por la oportunidad de la gestión conciliatoria.</t>
  </si>
  <si>
    <t>Se realizaron mesas de trabajo con asuntos laborales para finaquitar y validar la información y los datos cotejados con Efinomina, que se refleraron en lson formatos definidos para la presentación de la información exógena.</t>
  </si>
  <si>
    <t>En el segundo trimestre 2025 se realizó seguimiento permanente al cumplimiento del cronograma de radicación de nóminas mensuales con el Área de Talento Humano, basado en los lineamientos dados mediante el oficio DEAJC25-1, lo cual se evidencia en el archivo que reposa en la carpeta compartida de Financiera, cuya ruta es:  Financiera DESAJ Bogotá/General/ Mesa de Entrada
De igual manera, con el Área Administrativa se socializó las fechas periódicas mensuales para la oportuna radicación de las cuentas por parte de los supervisores a tráves de correos institucionales, así como el seguimiento para la ejecución oportuna del PAC programado y asignado.</t>
  </si>
  <si>
    <t>En el segundo, trimestre de 2025 se llevo a cabo los procesos de cadena presupuestal cuyo resultado no evidenció que se haya presentado dobles pagos a cuentas tramitadas, ni se evidenció pagos equivocados o sin el cumplimento de los requisitos para las obligaciones, por lo anterior, se considera que no se materializó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</si>
</sst>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1"/>
      <color rgb="FF000000"/>
      <name val="Calibri"/>
      <family val="2"/>
    </font>
    <font>
      <sz val="11"/>
      <name val="Calibri"/>
      <family val="2"/>
    </font>
    <font>
      <sz val="10"/>
      <name val="Calibri"/>
      <family val="2"/>
    </font>
    <font>
      <sz val="11"/>
      <color rgb="FFFFFFFF"/>
      <name val="Calibri"/>
      <family val="2"/>
    </font>
    <font>
      <sz val="10"/>
      <color rgb="FF000000"/>
      <name val="Calibri"/>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
      <patternFill patternType="solid">
        <fgColor rgb="FFE2EFDA"/>
        <bgColor rgb="FF000000"/>
      </patternFill>
    </fill>
    <fill>
      <patternFill patternType="solid">
        <fgColor rgb="FFFFFFFF"/>
        <bgColor rgb="FF000000"/>
      </patternFill>
    </fill>
  </fills>
  <borders count="1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style="thin">
        <color indexed="64"/>
      </left>
      <right style="thin">
        <color rgb="FF000000"/>
      </right>
      <top/>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rgb="FF000000"/>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8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2" fillId="3" borderId="36" xfId="0" applyFont="1" applyFill="1" applyBorder="1" applyAlignment="1">
      <alignment horizontal="center" vertical="center" wrapText="1" readingOrder="1"/>
    </xf>
    <xf numFmtId="0" fontId="82" fillId="3" borderId="36" xfId="0" applyFont="1" applyFill="1" applyBorder="1" applyAlignment="1">
      <alignment horizontal="center" vertical="center" wrapText="1"/>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2" fillId="3" borderId="36" xfId="0" applyFont="1" applyFill="1" applyBorder="1" applyAlignment="1">
      <alignment horizontal="justify" vertical="center" wrapText="1"/>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19"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0"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91" fillId="0" borderId="62" xfId="0" applyFont="1" applyBorder="1" applyAlignment="1">
      <alignment wrapText="1"/>
    </xf>
    <xf numFmtId="0" fontId="91" fillId="0" borderId="122" xfId="0" applyFont="1" applyBorder="1" applyAlignment="1">
      <alignment wrapText="1"/>
    </xf>
    <xf numFmtId="0" fontId="92" fillId="0" borderId="122" xfId="0" applyFont="1" applyBorder="1" applyAlignment="1">
      <alignment wrapText="1"/>
    </xf>
    <xf numFmtId="0" fontId="91" fillId="0" borderId="62" xfId="0" applyFont="1" applyBorder="1" applyAlignment="1">
      <alignment vertical="center" wrapText="1"/>
    </xf>
    <xf numFmtId="0" fontId="91" fillId="0" borderId="122" xfId="0" applyFont="1" applyBorder="1" applyAlignment="1">
      <alignment vertical="center" wrapText="1"/>
    </xf>
    <xf numFmtId="0" fontId="91" fillId="0" borderId="62" xfId="0" applyFont="1" applyBorder="1" applyAlignment="1">
      <alignment horizontal="left" vertical="center" wrapText="1"/>
    </xf>
    <xf numFmtId="0" fontId="91" fillId="0" borderId="122" xfId="0" applyFont="1" applyBorder="1" applyAlignment="1">
      <alignment horizontal="left" vertical="center" wrapText="1"/>
    </xf>
    <xf numFmtId="0" fontId="92" fillId="0" borderId="122" xfId="0" applyFont="1" applyBorder="1" applyAlignment="1">
      <alignment horizontal="left" vertical="center" wrapText="1"/>
    </xf>
    <xf numFmtId="0" fontId="91" fillId="0" borderId="122" xfId="0" applyFont="1" applyBorder="1" applyAlignment="1">
      <alignment horizontal="left" vertical="center"/>
    </xf>
    <xf numFmtId="0" fontId="92" fillId="0" borderId="51" xfId="0" applyFont="1" applyBorder="1" applyAlignment="1">
      <alignment horizontal="left" vertical="center" wrapText="1"/>
    </xf>
    <xf numFmtId="0" fontId="91" fillId="0" borderId="51" xfId="0" applyFont="1" applyBorder="1" applyAlignment="1">
      <alignment horizontal="left" vertical="center" wrapText="1"/>
    </xf>
    <xf numFmtId="0" fontId="91" fillId="0" borderId="51" xfId="0" applyFont="1" applyBorder="1" applyAlignment="1">
      <alignment horizontal="left" vertical="center"/>
    </xf>
    <xf numFmtId="0" fontId="91" fillId="0" borderId="1" xfId="0" applyFont="1" applyBorder="1" applyAlignment="1">
      <alignment wrapText="1"/>
    </xf>
    <xf numFmtId="0" fontId="92" fillId="0" borderId="62" xfId="0" applyFont="1" applyBorder="1" applyAlignment="1">
      <alignment wrapText="1"/>
    </xf>
    <xf numFmtId="0" fontId="91" fillId="0" borderId="9" xfId="0" applyFont="1" applyBorder="1" applyAlignment="1">
      <alignment wrapText="1"/>
    </xf>
    <xf numFmtId="0" fontId="92" fillId="25" borderId="122" xfId="0" applyFont="1" applyFill="1" applyBorder="1" applyAlignment="1">
      <alignment wrapText="1"/>
    </xf>
    <xf numFmtId="0" fontId="92" fillId="25" borderId="126" xfId="0" applyFont="1" applyFill="1" applyBorder="1" applyAlignment="1">
      <alignment wrapText="1"/>
    </xf>
    <xf numFmtId="0" fontId="93" fillId="0" borderId="53" xfId="0" applyFont="1" applyBorder="1" applyAlignment="1">
      <alignment vertical="center" wrapText="1"/>
    </xf>
    <xf numFmtId="0" fontId="92" fillId="0" borderId="9" xfId="0" applyFont="1" applyBorder="1" applyAlignment="1">
      <alignment vertical="center" wrapText="1"/>
    </xf>
    <xf numFmtId="0" fontId="91" fillId="0" borderId="9" xfId="0" applyFont="1" applyBorder="1" applyAlignment="1">
      <alignment vertical="center" wrapText="1"/>
    </xf>
    <xf numFmtId="0" fontId="91" fillId="0" borderId="1" xfId="0" applyFont="1" applyBorder="1" applyAlignment="1">
      <alignment vertical="center" wrapText="1"/>
    </xf>
    <xf numFmtId="0" fontId="93" fillId="0" borderId="126" xfId="0" applyFont="1" applyBorder="1" applyAlignment="1">
      <alignment wrapText="1"/>
    </xf>
    <xf numFmtId="14" fontId="91" fillId="0" borderId="62" xfId="0" applyNumberFormat="1" applyFont="1" applyBorder="1"/>
    <xf numFmtId="14" fontId="91" fillId="0" borderId="122" xfId="0" applyNumberFormat="1" applyFont="1" applyBorder="1"/>
    <xf numFmtId="0" fontId="94" fillId="25" borderId="122" xfId="0" applyFont="1" applyFill="1" applyBorder="1"/>
    <xf numFmtId="0" fontId="94" fillId="0" borderId="122" xfId="0" applyFont="1" applyBorder="1"/>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81" fillId="0" borderId="36" xfId="0" applyFont="1" applyBorder="1" applyAlignment="1">
      <alignment horizontal="center" vertical="center" wrapText="1" readingOrder="1"/>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81" fillId="0" borderId="23" xfId="0" applyFont="1" applyBorder="1" applyAlignment="1" applyProtection="1">
      <alignment horizontal="center" vertical="center"/>
      <protection locked="0"/>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0" fillId="0" borderId="32" xfId="0" applyBorder="1" applyAlignment="1">
      <alignment horizontal="center" vertical="center" wrapText="1"/>
    </xf>
    <xf numFmtId="0" fontId="0" fillId="0" borderId="1" xfId="0"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9" fontId="0" fillId="0" borderId="1" xfId="4" applyFont="1" applyFill="1" applyBorder="1" applyAlignment="1">
      <alignment horizontal="center" vertical="center" wrapText="1"/>
    </xf>
    <xf numFmtId="9" fontId="11" fillId="0" borderId="1" xfId="4" applyFont="1" applyFill="1" applyBorder="1" applyAlignment="1">
      <alignment horizontal="center" vertical="center" wrapText="1"/>
    </xf>
    <xf numFmtId="0" fontId="92" fillId="0" borderId="96" xfId="0" applyFont="1" applyBorder="1" applyAlignment="1">
      <alignment horizontal="left" vertical="center" wrapText="1"/>
    </xf>
    <xf numFmtId="0" fontId="92" fillId="0" borderId="10" xfId="0" applyFont="1" applyBorder="1" applyAlignment="1">
      <alignment horizontal="left" vertical="center" wrapText="1"/>
    </xf>
    <xf numFmtId="0" fontId="92" fillId="0" borderId="9" xfId="0" applyFont="1" applyBorder="1" applyAlignment="1">
      <alignment horizontal="left" vertical="center" wrapText="1"/>
    </xf>
    <xf numFmtId="0" fontId="91" fillId="0" borderId="10" xfId="0" applyFont="1" applyBorder="1" applyAlignment="1">
      <alignment horizontal="left" vertical="center" wrapText="1"/>
    </xf>
    <xf numFmtId="0" fontId="91" fillId="0" borderId="121" xfId="0" applyFont="1" applyBorder="1" applyAlignment="1">
      <alignment horizontal="left" vertical="center" wrapText="1"/>
    </xf>
    <xf numFmtId="0" fontId="91" fillId="0" borderId="9" xfId="0" applyFont="1" applyBorder="1" applyAlignment="1">
      <alignment horizontal="left" vertical="center" wrapText="1"/>
    </xf>
    <xf numFmtId="0" fontId="92" fillId="0" borderId="123" xfId="0" applyFont="1" applyBorder="1" applyAlignment="1">
      <alignment horizontal="left" vertical="center" wrapText="1"/>
    </xf>
    <xf numFmtId="0" fontId="91" fillId="0" borderId="125" xfId="0" applyFont="1" applyBorder="1" applyAlignment="1">
      <alignment horizontal="left" vertical="center" wrapText="1"/>
    </xf>
    <xf numFmtId="0" fontId="91" fillId="0" borderId="124" xfId="0" applyFont="1" applyBorder="1" applyAlignment="1">
      <alignment horizontal="left" vertical="center" wrapText="1"/>
    </xf>
    <xf numFmtId="0" fontId="92" fillId="24" borderId="10" xfId="0" applyFont="1" applyFill="1" applyBorder="1" applyAlignment="1">
      <alignment horizontal="left" vertical="center" wrapText="1"/>
    </xf>
    <xf numFmtId="0" fontId="92" fillId="24" borderId="9" xfId="0" applyFont="1" applyFill="1" applyBorder="1" applyAlignment="1">
      <alignment horizontal="left" vertical="center" wrapText="1"/>
    </xf>
    <xf numFmtId="0" fontId="91" fillId="0" borderId="96" xfId="0" applyFont="1" applyBorder="1" applyAlignment="1">
      <alignment horizontal="left" vertical="center" wrapText="1"/>
    </xf>
    <xf numFmtId="0" fontId="92" fillId="0" borderId="121" xfId="0" applyFont="1" applyBorder="1" applyAlignment="1">
      <alignment horizontal="left" vertical="center" wrapText="1"/>
    </xf>
    <xf numFmtId="0" fontId="83" fillId="16" borderId="73" xfId="0" applyFont="1" applyFill="1" applyBorder="1" applyAlignment="1" applyProtection="1">
      <alignment horizontal="center" vertical="center" wrapText="1"/>
      <protection locked="0"/>
    </xf>
    <xf numFmtId="0" fontId="83" fillId="16" borderId="78" xfId="0" applyFont="1" applyFill="1" applyBorder="1" applyAlignment="1" applyProtection="1">
      <alignment horizontal="center" vertical="center" wrapText="1"/>
      <protection locked="0"/>
    </xf>
    <xf numFmtId="0" fontId="83" fillId="4" borderId="0" xfId="0" applyFont="1" applyFill="1" applyAlignment="1">
      <alignment horizontal="center" vertical="center"/>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75"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83" fillId="16" borderId="76"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2" fontId="0" fillId="0" borderId="1" xfId="3" applyNumberFormat="1" applyFont="1" applyBorder="1" applyAlignment="1">
      <alignment horizontal="center" vertical="center" wrapText="1"/>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73" xfId="0" applyFont="1" applyFill="1" applyBorder="1" applyAlignment="1">
      <alignment horizontal="center" vertical="center"/>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0" fontId="1" fillId="3" borderId="62" xfId="0" applyFont="1" applyFill="1" applyBorder="1" applyAlignment="1" applyProtection="1">
      <alignment horizontal="left" vertical="center" wrapText="1"/>
      <protection locked="0"/>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0" fillId="22" borderId="1" xfId="0" applyFill="1" applyBorder="1" applyAlignment="1">
      <alignment horizontal="center" vertical="center" wrapText="1"/>
    </xf>
    <xf numFmtId="0" fontId="91" fillId="0" borderId="96" xfId="0" applyFont="1" applyBorder="1" applyAlignment="1">
      <alignment wrapText="1"/>
    </xf>
    <xf numFmtId="0" fontId="91" fillId="0" borderId="10" xfId="0" applyFont="1" applyBorder="1" applyAlignment="1">
      <alignment wrapText="1"/>
    </xf>
    <xf numFmtId="0" fontId="91" fillId="0" borderId="9" xfId="0" applyFont="1" applyBorder="1" applyAlignment="1">
      <alignment wrapText="1"/>
    </xf>
    <xf numFmtId="9" fontId="0" fillId="22" borderId="1" xfId="0" applyNumberFormat="1" applyFill="1" applyBorder="1" applyAlignment="1">
      <alignment horizontal="center" vertical="center" wrapText="1"/>
    </xf>
    <xf numFmtId="2" fontId="0" fillId="22" borderId="1" xfId="0" applyNumberFormat="1" applyFill="1" applyBorder="1" applyAlignment="1">
      <alignment horizontal="center" vertical="center" wrapText="1"/>
    </xf>
    <xf numFmtId="0" fontId="9" fillId="0" borderId="1" xfId="0" applyFont="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14" fontId="12" fillId="0" borderId="1" xfId="0" applyNumberFormat="1" applyFont="1" applyBorder="1" applyAlignment="1">
      <alignment horizontal="center" vertical="center"/>
    </xf>
    <xf numFmtId="0" fontId="12" fillId="0" borderId="1" xfId="0" applyFont="1" applyBorder="1" applyAlignment="1">
      <alignment horizontal="left" vertical="center" wrapText="1"/>
    </xf>
    <xf numFmtId="1" fontId="32" fillId="11" borderId="118" xfId="0" applyNumberFormat="1" applyFont="1" applyFill="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left" vertical="center"/>
    </xf>
    <xf numFmtId="0" fontId="12" fillId="0" borderId="1" xfId="0" applyFont="1" applyBorder="1" applyAlignment="1">
      <alignment horizontal="center" vertical="center"/>
    </xf>
    <xf numFmtId="0" fontId="27" fillId="17" borderId="117" xfId="0" applyFont="1" applyFill="1" applyBorder="1" applyAlignment="1">
      <alignment horizontal="center"/>
    </xf>
    <xf numFmtId="0" fontId="27" fillId="17" borderId="15" xfId="0" applyFont="1" applyFill="1" applyBorder="1" applyAlignment="1">
      <alignment horizontal="center"/>
    </xf>
    <xf numFmtId="49" fontId="95" fillId="0" borderId="1" xfId="0" applyNumberFormat="1" applyFont="1" applyBorder="1" applyAlignment="1">
      <alignment horizontal="left" vertical="center" wrapText="1"/>
    </xf>
    <xf numFmtId="0" fontId="91" fillId="0" borderId="1" xfId="0" applyFont="1" applyBorder="1" applyAlignment="1">
      <alignment horizontal="center" vertical="center" wrapText="1"/>
    </xf>
    <xf numFmtId="0" fontId="95" fillId="0" borderId="96" xfId="0" applyFont="1" applyBorder="1" applyAlignment="1">
      <alignment horizontal="left" vertical="center" wrapText="1"/>
    </xf>
    <xf numFmtId="0" fontId="95" fillId="0" borderId="10" xfId="0" applyFont="1" applyBorder="1" applyAlignment="1">
      <alignment horizontal="left" vertical="center" wrapText="1"/>
    </xf>
    <xf numFmtId="0" fontId="95" fillId="0" borderId="121" xfId="0" applyFont="1" applyBorder="1" applyAlignment="1">
      <alignment horizontal="left" vertical="center" wrapText="1"/>
    </xf>
    <xf numFmtId="1" fontId="32" fillId="0" borderId="118" xfId="0" applyNumberFormat="1" applyFont="1" applyBorder="1" applyAlignment="1" applyProtection="1">
      <alignment horizontal="center" vertical="center" wrapText="1"/>
      <protection locked="0"/>
    </xf>
    <xf numFmtId="14" fontId="95" fillId="0" borderId="1" xfId="0" applyNumberFormat="1" applyFont="1" applyBorder="1" applyAlignment="1">
      <alignment horizontal="center" vertical="center"/>
    </xf>
    <xf numFmtId="0" fontId="95" fillId="0" borderId="1" xfId="0" applyFont="1" applyBorder="1" applyAlignment="1">
      <alignment horizontal="center" vertical="center"/>
    </xf>
    <xf numFmtId="0" fontId="95" fillId="0" borderId="1" xfId="0" applyFont="1" applyBorder="1" applyAlignment="1">
      <alignment horizontal="left" vertical="center" wrapText="1"/>
    </xf>
    <xf numFmtId="0" fontId="95" fillId="0" borderId="96" xfId="0" applyFont="1" applyBorder="1" applyAlignment="1">
      <alignment horizontal="left" wrapText="1"/>
    </xf>
    <xf numFmtId="0" fontId="95" fillId="0" borderId="10" xfId="0" applyFont="1" applyBorder="1" applyAlignment="1">
      <alignment horizontal="left" wrapText="1"/>
    </xf>
    <xf numFmtId="0" fontId="95" fillId="0" borderId="9" xfId="0" applyFont="1" applyBorder="1" applyAlignment="1">
      <alignment horizontal="left" wrapText="1"/>
    </xf>
    <xf numFmtId="0" fontId="95" fillId="0" borderId="128" xfId="0" applyFont="1" applyBorder="1" applyAlignment="1">
      <alignment horizontal="left" vertical="center" wrapText="1"/>
    </xf>
    <xf numFmtId="0" fontId="95" fillId="0" borderId="129" xfId="0" applyFont="1" applyBorder="1" applyAlignment="1">
      <alignment horizontal="left" vertical="center" wrapText="1"/>
    </xf>
    <xf numFmtId="0" fontId="95" fillId="0" borderId="131" xfId="0" applyFont="1" applyBorder="1" applyAlignment="1">
      <alignment horizontal="left" vertical="center" wrapText="1"/>
    </xf>
    <xf numFmtId="0" fontId="95" fillId="0" borderId="10" xfId="0" applyFont="1" applyBorder="1" applyAlignment="1">
      <alignment vertical="center"/>
    </xf>
    <xf numFmtId="0" fontId="95" fillId="0" borderId="121" xfId="0" applyFont="1" applyBorder="1" applyAlignment="1">
      <alignment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1" fontId="21" fillId="11" borderId="1" xfId="0" applyNumberFormat="1" applyFont="1" applyFill="1" applyBorder="1" applyAlignment="1" applyProtection="1">
      <alignment horizontal="center" vertical="center" wrapText="1"/>
      <protection locked="0"/>
    </xf>
    <xf numFmtId="1" fontId="21"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justify" vertical="center"/>
    </xf>
    <xf numFmtId="0" fontId="91" fillId="0" borderId="10" xfId="0" applyFont="1" applyBorder="1" applyAlignment="1">
      <alignment horizontal="center" vertical="center" wrapText="1"/>
    </xf>
    <xf numFmtId="0" fontId="91" fillId="0" borderId="9" xfId="0" applyFont="1" applyBorder="1" applyAlignment="1">
      <alignment horizontal="center" vertical="center" wrapText="1"/>
    </xf>
    <xf numFmtId="0" fontId="95" fillId="0" borderId="10" xfId="0" applyFont="1" applyBorder="1" applyAlignment="1">
      <alignment horizontal="center" vertical="center"/>
    </xf>
    <xf numFmtId="0" fontId="95" fillId="0" borderId="9" xfId="0" applyFont="1" applyBorder="1" applyAlignment="1">
      <alignment horizontal="center" vertical="center"/>
    </xf>
    <xf numFmtId="0" fontId="95" fillId="0" borderId="96" xfId="0" applyFont="1" applyBorder="1" applyAlignment="1">
      <alignment horizontal="center" vertical="center"/>
    </xf>
    <xf numFmtId="0" fontId="91" fillId="0" borderId="96"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2" fillId="0" borderId="63" xfId="0" applyFont="1" applyBorder="1" applyAlignment="1">
      <alignment horizontal="left" vertical="center" wrapText="1"/>
    </xf>
    <xf numFmtId="0" fontId="12" fillId="0" borderId="127"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30"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93">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theme="7" tint="0.59996337778862885"/>
        </patternFill>
      </fill>
    </dxf>
    <dxf>
      <font>
        <color auto="1"/>
      </font>
    </dxf>
    <dxf>
      <fill>
        <patternFill>
          <bgColor theme="7" tint="0.39994506668294322"/>
        </patternFill>
      </fill>
    </dxf>
    <dxf>
      <fill>
        <patternFill>
          <bgColor rgb="FFFFC7CE"/>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auto="1"/>
      </font>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FCE512A-F235-46C0-A1CF-857E8EDAC43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9" name="Picture 8">
          <a:extLst>
            <a:ext uri="{FF2B5EF4-FFF2-40B4-BE49-F238E27FC236}">
              <a16:creationId xmlns:a16="http://schemas.microsoft.com/office/drawing/2014/main" id="{1E20F110-3768-4A2C-8472-1F3FA8473644}"/>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10" name="Picture 9">
          <a:extLst>
            <a:ext uri="{FF2B5EF4-FFF2-40B4-BE49-F238E27FC236}">
              <a16:creationId xmlns:a16="http://schemas.microsoft.com/office/drawing/2014/main" id="{5F3CC085-D9F0-432F-B51D-22A5ABE6DA87}"/>
            </a:ext>
          </a:extLst>
        </xdr:cNvPr>
        <xdr:cNvPicPr>
          <a:picLocks noChangeAspect="1"/>
        </xdr:cNvPicPr>
      </xdr:nvPicPr>
      <xdr:blipFill>
        <a:blip xmlns:r="http://schemas.openxmlformats.org/officeDocument/2006/relationships" r:embed="rId2"/>
        <a:stretch>
          <a:fillRect/>
        </a:stretch>
      </xdr:blipFill>
      <xdr:spPr>
        <a:xfrm>
          <a:off x="13762264"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583407</xdr:colOff>
      <xdr:row>0</xdr:row>
      <xdr:rowOff>83345</xdr:rowOff>
    </xdr:from>
    <xdr:to>
      <xdr:col>12</xdr:col>
      <xdr:colOff>1501662</xdr:colOff>
      <xdr:row>1</xdr:row>
      <xdr:rowOff>440533</xdr:rowOff>
    </xdr:to>
    <xdr:pic>
      <xdr:nvPicPr>
        <xdr:cNvPr id="3" name="Picture 9">
          <a:extLst>
            <a:ext uri="{FF2B5EF4-FFF2-40B4-BE49-F238E27FC236}">
              <a16:creationId xmlns:a16="http://schemas.microsoft.com/office/drawing/2014/main" id="{B67C4C8D-EAAC-4298-A57D-D271ADDCB448}"/>
            </a:ext>
          </a:extLst>
        </xdr:cNvPr>
        <xdr:cNvPicPr>
          <a:picLocks noChangeAspect="1"/>
        </xdr:cNvPicPr>
      </xdr:nvPicPr>
      <xdr:blipFill>
        <a:blip xmlns:r="http://schemas.openxmlformats.org/officeDocument/2006/relationships" r:embed="rId2"/>
        <a:stretch>
          <a:fillRect/>
        </a:stretch>
      </xdr:blipFill>
      <xdr:spPr>
        <a:xfrm>
          <a:off x="14763751" y="83345"/>
          <a:ext cx="1882661" cy="5715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0001-DI12CA02\Calidad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001-DI12CA02\Calidad3\Users\SOPORTE\Downloads\Plan%20de%20Acci&#243;n%20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001-DI12CA02\Calidad3\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0001-DI12CA02\Calidad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8.%20Pol&#237;ticas%20de%20Administraci&#243;n%20"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my.sharepoint.com/Users/SOPORTE/Desktop/SIGCMA%202023/Matrices%20de%20Riesgos%20-%20Articulaci&#243;n/1.%20Matriz%20de%20Riesgos%20Gesti&#243;n%20Tecnol&#243;gica%20Integrad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001-DI12CA02\Calidad3\Users\SOPORTE\AppData\Roaming\Microsoft\Excel\Matriz%20de%20Riesgos%20Comunicaci&#243;n%20Institucional%20Integrada%20dic_2023%20(2)%20(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X95"/>
  <sheetViews>
    <sheetView showGridLines="0" zoomScale="90" zoomScaleNormal="90" workbookViewId="0">
      <selection activeCell="D13" sqref="D13:I13"/>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41"/>
    <col min="25" max="16384" width="11.42578125" style="40"/>
  </cols>
  <sheetData>
    <row r="1" spans="1:24" ht="42" customHeight="1">
      <c r="A1"/>
      <c r="B1" s="33"/>
      <c r="C1" s="280"/>
      <c r="D1" s="280"/>
      <c r="E1" s="280"/>
      <c r="F1" s="280"/>
      <c r="G1"/>
      <c r="H1"/>
      <c r="I1"/>
      <c r="J1"/>
    </row>
    <row r="2" spans="1:24">
      <c r="A2"/>
      <c r="B2"/>
      <c r="C2" s="280"/>
      <c r="D2" s="280"/>
      <c r="E2" s="280"/>
      <c r="F2" s="280"/>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81" t="s">
        <v>0</v>
      </c>
      <c r="B5" s="281"/>
      <c r="C5" s="281"/>
      <c r="D5" s="281"/>
      <c r="E5" s="281"/>
      <c r="F5" s="281"/>
      <c r="G5" s="281"/>
      <c r="H5" s="281"/>
      <c r="I5" s="281"/>
      <c r="J5"/>
    </row>
    <row r="6" spans="1:24">
      <c r="A6"/>
      <c r="B6"/>
      <c r="C6" s="4"/>
      <c r="D6"/>
      <c r="E6"/>
      <c r="F6"/>
      <c r="G6"/>
      <c r="H6"/>
      <c r="I6"/>
      <c r="J6"/>
    </row>
    <row r="7" spans="1:24" s="41" customFormat="1" ht="31.5" customHeight="1">
      <c r="A7" s="276" t="s">
        <v>1</v>
      </c>
      <c r="B7" s="276"/>
      <c r="C7" s="276"/>
      <c r="D7" s="277" t="s">
        <v>2</v>
      </c>
      <c r="E7" s="282"/>
      <c r="F7" s="282"/>
      <c r="G7" s="282"/>
      <c r="H7" s="282"/>
      <c r="I7" s="282"/>
      <c r="J7" s="5"/>
      <c r="K7" s="242"/>
      <c r="L7" s="242"/>
      <c r="M7" s="242"/>
      <c r="N7" s="242"/>
      <c r="O7" s="242"/>
      <c r="P7" s="242"/>
      <c r="Q7" s="242"/>
      <c r="R7" s="242"/>
      <c r="S7" s="242"/>
      <c r="T7" s="242"/>
      <c r="U7" s="242"/>
      <c r="V7" s="242"/>
      <c r="W7" s="242"/>
      <c r="X7" s="242"/>
    </row>
    <row r="8" spans="1:24" s="41" customFormat="1" ht="16.899999999999999" customHeight="1">
      <c r="A8" s="35"/>
      <c r="B8" s="36"/>
      <c r="C8" s="36"/>
      <c r="D8" s="7"/>
      <c r="E8" s="6"/>
      <c r="F8" s="5"/>
      <c r="G8" s="5"/>
      <c r="H8" s="5"/>
      <c r="I8" s="5"/>
      <c r="J8" s="5"/>
      <c r="K8" s="242"/>
      <c r="L8" s="242"/>
      <c r="M8" s="242"/>
      <c r="N8" s="242"/>
      <c r="O8" s="242"/>
      <c r="P8" s="242"/>
      <c r="Q8" s="242"/>
      <c r="R8" s="242"/>
      <c r="S8" s="242"/>
      <c r="T8" s="242"/>
      <c r="U8" s="242"/>
      <c r="V8" s="242"/>
      <c r="W8" s="242"/>
      <c r="X8" s="242"/>
    </row>
    <row r="9" spans="1:24" s="41" customFormat="1" ht="42" customHeight="1">
      <c r="A9" s="276" t="s">
        <v>3</v>
      </c>
      <c r="B9" s="276"/>
      <c r="C9" s="276"/>
      <c r="D9" s="32" t="s">
        <v>4</v>
      </c>
      <c r="E9" s="277" t="s">
        <v>5</v>
      </c>
      <c r="F9" s="277"/>
      <c r="G9" s="277"/>
      <c r="H9" s="277"/>
      <c r="I9" s="277"/>
      <c r="J9" s="5"/>
      <c r="K9" s="242"/>
      <c r="L9" s="242"/>
      <c r="M9" s="242"/>
      <c r="N9" s="242"/>
      <c r="O9" s="242"/>
      <c r="P9" s="242"/>
      <c r="Q9" s="242"/>
      <c r="R9" s="242"/>
      <c r="S9" s="242"/>
      <c r="T9" s="242"/>
      <c r="U9" s="242"/>
      <c r="V9" s="242"/>
      <c r="W9" s="242"/>
      <c r="X9" s="242"/>
    </row>
    <row r="10" spans="1:24" ht="19.5" customHeight="1">
      <c r="A10" s="37"/>
      <c r="B10" s="37"/>
      <c r="C10" s="38"/>
      <c r="D10"/>
      <c r="E10"/>
      <c r="F10"/>
      <c r="G10"/>
      <c r="H10"/>
      <c r="I10"/>
      <c r="J10"/>
    </row>
    <row r="11" spans="1:24" ht="37.5" customHeight="1">
      <c r="A11" s="276" t="s">
        <v>6</v>
      </c>
      <c r="B11" s="276"/>
      <c r="C11" s="276"/>
      <c r="D11" s="279"/>
      <c r="E11" s="279"/>
      <c r="F11" s="279"/>
      <c r="G11" s="279"/>
      <c r="H11" s="279"/>
      <c r="I11" s="279"/>
      <c r="J11"/>
    </row>
    <row r="12" spans="1:24" s="41" customFormat="1" ht="37.5" customHeight="1">
      <c r="A12" s="276" t="s">
        <v>7</v>
      </c>
      <c r="B12" s="276"/>
      <c r="C12" s="276"/>
      <c r="D12" s="277"/>
      <c r="E12" s="277"/>
      <c r="F12" s="277"/>
      <c r="G12" s="277"/>
      <c r="H12" s="277"/>
      <c r="I12" s="277"/>
      <c r="J12" s="5"/>
      <c r="K12" s="242"/>
      <c r="L12" s="242"/>
      <c r="M12" s="242"/>
      <c r="N12" s="242"/>
      <c r="O12" s="242"/>
      <c r="P12" s="242"/>
      <c r="Q12" s="242"/>
      <c r="R12" s="242"/>
      <c r="S12" s="242"/>
      <c r="T12" s="242"/>
      <c r="U12" s="242"/>
      <c r="V12" s="242"/>
      <c r="W12" s="242"/>
      <c r="X12" s="242"/>
    </row>
    <row r="13" spans="1:24" s="41" customFormat="1" ht="37.5" customHeight="1">
      <c r="A13" s="276" t="s">
        <v>8</v>
      </c>
      <c r="B13" s="276"/>
      <c r="C13" s="276"/>
      <c r="D13" s="277" t="s">
        <v>9</v>
      </c>
      <c r="E13" s="277"/>
      <c r="F13" s="277"/>
      <c r="G13" s="277"/>
      <c r="H13" s="277"/>
      <c r="I13" s="277"/>
      <c r="J13" s="5"/>
      <c r="K13" s="242"/>
      <c r="L13" s="242"/>
      <c r="M13" s="242"/>
      <c r="N13" s="242"/>
      <c r="O13" s="242"/>
      <c r="P13" s="242"/>
      <c r="Q13" s="242"/>
      <c r="R13" s="242"/>
      <c r="S13" s="242"/>
      <c r="T13" s="242"/>
      <c r="U13" s="242"/>
      <c r="V13" s="242"/>
      <c r="W13" s="242"/>
      <c r="X13" s="242"/>
    </row>
    <row r="14" spans="1:24" s="41" customFormat="1" ht="37.5" customHeight="1">
      <c r="A14" s="276" t="s">
        <v>10</v>
      </c>
      <c r="B14" s="276"/>
      <c r="C14" s="276"/>
      <c r="D14" s="277"/>
      <c r="E14" s="277"/>
      <c r="F14" s="277"/>
      <c r="G14" s="277"/>
      <c r="H14" s="277"/>
      <c r="I14" s="277"/>
      <c r="J14" s="5"/>
      <c r="K14" s="242"/>
      <c r="L14" s="242"/>
      <c r="M14" s="242"/>
      <c r="N14" s="242"/>
      <c r="O14" s="242"/>
      <c r="P14" s="242"/>
      <c r="Q14" s="242"/>
      <c r="R14" s="242"/>
      <c r="S14" s="242"/>
      <c r="T14" s="242"/>
      <c r="U14" s="242"/>
      <c r="V14" s="242"/>
      <c r="W14" s="242"/>
      <c r="X14" s="242"/>
    </row>
    <row r="15" spans="1:24">
      <c r="A15" s="37"/>
      <c r="B15" s="37"/>
      <c r="C15" s="38"/>
      <c r="D15"/>
      <c r="E15"/>
      <c r="F15"/>
      <c r="G15"/>
      <c r="H15"/>
      <c r="I15"/>
      <c r="J15"/>
    </row>
    <row r="16" spans="1:24" s="41" customFormat="1" ht="22.5" customHeight="1">
      <c r="A16" s="276" t="s">
        <v>11</v>
      </c>
      <c r="B16" s="276"/>
      <c r="C16" s="276"/>
      <c r="D16" s="278"/>
      <c r="E16" s="278"/>
      <c r="F16" s="278"/>
      <c r="G16" s="278"/>
      <c r="H16" s="278"/>
      <c r="I16" s="278"/>
      <c r="J16" s="5"/>
      <c r="K16" s="242"/>
      <c r="L16" s="242"/>
      <c r="M16" s="242"/>
      <c r="N16" s="242"/>
      <c r="O16" s="242"/>
      <c r="P16" s="242"/>
      <c r="Q16" s="242"/>
      <c r="R16" s="242"/>
      <c r="S16" s="242"/>
      <c r="T16" s="242"/>
      <c r="U16" s="242"/>
      <c r="V16" s="242"/>
      <c r="W16" s="242"/>
      <c r="X16" s="242"/>
    </row>
    <row r="17" spans="1:10" ht="15" customHeight="1">
      <c r="A17"/>
      <c r="B17"/>
      <c r="C17" s="4"/>
      <c r="D17"/>
      <c r="E17"/>
      <c r="F17"/>
      <c r="G17"/>
      <c r="H17"/>
      <c r="I17"/>
      <c r="J17"/>
    </row>
    <row r="18" spans="1:10" s="241" customFormat="1" ht="15.75" thickBot="1">
      <c r="A18"/>
      <c r="B18"/>
      <c r="C18" s="4"/>
      <c r="D18"/>
      <c r="E18"/>
      <c r="F18"/>
      <c r="G18"/>
      <c r="H18"/>
      <c r="I18"/>
      <c r="J18"/>
    </row>
    <row r="19" spans="1:10" s="241" customFormat="1" ht="15" customHeight="1">
      <c r="A19"/>
      <c r="B19"/>
      <c r="C19" s="4"/>
      <c r="D19" s="243" t="s">
        <v>12</v>
      </c>
      <c r="E19" s="244" t="s">
        <v>13</v>
      </c>
      <c r="F19" s="244" t="s">
        <v>14</v>
      </c>
      <c r="G19" s="244" t="s">
        <v>15</v>
      </c>
      <c r="H19"/>
      <c r="I19"/>
      <c r="J19"/>
    </row>
    <row r="20" spans="1:10" s="241" customFormat="1" ht="15" customHeight="1" thickBot="1">
      <c r="A20"/>
      <c r="B20"/>
      <c r="C20" s="4"/>
      <c r="D20" s="245" t="s">
        <v>16</v>
      </c>
      <c r="E20" s="246" t="s">
        <v>17</v>
      </c>
      <c r="F20" s="246" t="s">
        <v>18</v>
      </c>
      <c r="G20" s="246" t="s">
        <v>19</v>
      </c>
      <c r="H20"/>
      <c r="I20"/>
      <c r="J20"/>
    </row>
    <row r="21" spans="1:10" s="241" customFormat="1" ht="15" customHeight="1">
      <c r="A21"/>
      <c r="B21"/>
      <c r="C21" s="4"/>
      <c r="D21" s="247" t="s">
        <v>20</v>
      </c>
      <c r="E21" s="248" t="s">
        <v>11</v>
      </c>
      <c r="F21" s="248" t="s">
        <v>11</v>
      </c>
      <c r="G21" s="248" t="s">
        <v>11</v>
      </c>
      <c r="H21"/>
      <c r="I21"/>
      <c r="J21"/>
    </row>
    <row r="22" spans="1:10" s="241" customFormat="1" ht="15" customHeight="1" thickBot="1">
      <c r="A22"/>
      <c r="B22"/>
      <c r="C22" s="4"/>
      <c r="D22" s="245">
        <v>1</v>
      </c>
      <c r="E22" s="249">
        <v>45243</v>
      </c>
      <c r="F22" s="249">
        <v>45272</v>
      </c>
      <c r="G22" s="249">
        <v>45273</v>
      </c>
      <c r="H22"/>
      <c r="I22"/>
      <c r="J22"/>
    </row>
    <row r="23" spans="1:10" s="241" customFormat="1">
      <c r="A23"/>
      <c r="B23"/>
      <c r="C23" s="4"/>
      <c r="D23"/>
      <c r="E23"/>
      <c r="F23"/>
      <c r="G23"/>
      <c r="H23"/>
      <c r="I23"/>
      <c r="J23"/>
    </row>
    <row r="24" spans="1:10" s="241" customFormat="1">
      <c r="A24"/>
      <c r="B24"/>
      <c r="C24" s="4"/>
      <c r="D24"/>
      <c r="E24"/>
      <c r="F24"/>
      <c r="G24"/>
      <c r="H24"/>
      <c r="I24"/>
      <c r="J24"/>
    </row>
    <row r="25" spans="1:10" s="241" customFormat="1">
      <c r="A25"/>
      <c r="B25"/>
      <c r="C25" s="4"/>
      <c r="D25"/>
      <c r="E25"/>
      <c r="F25"/>
      <c r="G25"/>
      <c r="H25"/>
      <c r="I25"/>
      <c r="J25"/>
    </row>
    <row r="26" spans="1:10" s="241" customFormat="1">
      <c r="A26"/>
      <c r="B26"/>
      <c r="C26" s="4"/>
      <c r="D26"/>
      <c r="E26"/>
      <c r="F26"/>
      <c r="G26"/>
      <c r="H26"/>
      <c r="I26"/>
      <c r="J26"/>
    </row>
    <row r="27" spans="1:10" s="241" customFormat="1">
      <c r="A27"/>
      <c r="B27"/>
      <c r="C27" s="4"/>
      <c r="D27"/>
      <c r="E27"/>
      <c r="F27"/>
      <c r="G27"/>
      <c r="H27"/>
      <c r="I27"/>
      <c r="J27"/>
    </row>
    <row r="28" spans="1:10" s="241" customFormat="1">
      <c r="A28"/>
      <c r="B28"/>
      <c r="C28" s="4"/>
      <c r="D28"/>
      <c r="E28"/>
      <c r="F28"/>
      <c r="G28"/>
      <c r="H28"/>
      <c r="I28"/>
      <c r="J28"/>
    </row>
    <row r="29" spans="1:10" s="241" customFormat="1">
      <c r="A29"/>
      <c r="B29"/>
      <c r="C29" s="4"/>
      <c r="D29"/>
      <c r="E29"/>
      <c r="F29"/>
      <c r="G29"/>
      <c r="H29"/>
      <c r="I29"/>
      <c r="J29"/>
    </row>
    <row r="30" spans="1:10" s="241" customFormat="1">
      <c r="A30"/>
      <c r="B30"/>
      <c r="C30" s="4"/>
      <c r="D30"/>
      <c r="E30"/>
      <c r="F30"/>
      <c r="G30"/>
      <c r="H30"/>
      <c r="I30"/>
      <c r="J30"/>
    </row>
    <row r="31" spans="1:10" s="241" customFormat="1">
      <c r="A31"/>
      <c r="B31"/>
      <c r="C31" s="4"/>
      <c r="D31"/>
      <c r="E31"/>
      <c r="F31"/>
      <c r="G31"/>
      <c r="H31"/>
      <c r="I31"/>
      <c r="J31"/>
    </row>
    <row r="32" spans="1:10" s="241" customFormat="1">
      <c r="A32"/>
      <c r="B32"/>
      <c r="C32" s="4"/>
      <c r="D32"/>
      <c r="E32"/>
      <c r="F32"/>
      <c r="G32"/>
      <c r="H32"/>
      <c r="I32"/>
      <c r="J32"/>
    </row>
    <row r="33" spans="1:10" s="241" customFormat="1">
      <c r="A33"/>
      <c r="B33"/>
      <c r="C33" s="4"/>
      <c r="D33"/>
      <c r="E33"/>
      <c r="F33"/>
      <c r="G33"/>
      <c r="H33"/>
      <c r="I33"/>
      <c r="J33"/>
    </row>
    <row r="34" spans="1:10" s="241" customFormat="1">
      <c r="A34"/>
      <c r="B34"/>
      <c r="C34" s="4"/>
      <c r="D34"/>
      <c r="E34"/>
      <c r="F34"/>
      <c r="G34"/>
      <c r="H34"/>
      <c r="I34"/>
      <c r="J34"/>
    </row>
    <row r="35" spans="1:10" s="241" customFormat="1">
      <c r="A35"/>
      <c r="B35"/>
      <c r="C35" s="4"/>
      <c r="D35"/>
      <c r="E35"/>
      <c r="F35"/>
      <c r="G35"/>
      <c r="H35"/>
      <c r="I35"/>
      <c r="J35"/>
    </row>
    <row r="36" spans="1:10" s="241" customFormat="1">
      <c r="A36"/>
      <c r="B36"/>
      <c r="C36" s="4"/>
      <c r="D36"/>
      <c r="E36"/>
      <c r="F36"/>
      <c r="G36"/>
      <c r="H36"/>
      <c r="I36"/>
      <c r="J36"/>
    </row>
    <row r="37" spans="1:10" s="241" customFormat="1">
      <c r="A37"/>
      <c r="B37"/>
      <c r="C37" s="4"/>
      <c r="D37"/>
      <c r="E37"/>
      <c r="F37"/>
      <c r="G37"/>
      <c r="H37"/>
      <c r="I37"/>
      <c r="J37"/>
    </row>
    <row r="38" spans="1:10" s="241" customFormat="1">
      <c r="A38"/>
      <c r="B38"/>
      <c r="C38" s="4"/>
      <c r="D38"/>
      <c r="E38"/>
      <c r="F38"/>
      <c r="G38"/>
      <c r="H38"/>
      <c r="I38"/>
      <c r="J38"/>
    </row>
    <row r="39" spans="1:10" s="241" customFormat="1">
      <c r="A39"/>
      <c r="B39"/>
      <c r="C39" s="4"/>
      <c r="D39"/>
      <c r="E39"/>
      <c r="F39"/>
      <c r="G39"/>
      <c r="H39"/>
      <c r="I39"/>
      <c r="J39"/>
    </row>
    <row r="40" spans="1:10" s="241" customFormat="1">
      <c r="A40"/>
      <c r="B40"/>
      <c r="C40" s="4"/>
      <c r="D40"/>
      <c r="E40"/>
      <c r="F40"/>
      <c r="G40"/>
      <c r="H40"/>
      <c r="I40"/>
      <c r="J40"/>
    </row>
    <row r="41" spans="1:10" s="241" customFormat="1">
      <c r="A41"/>
      <c r="B41"/>
      <c r="C41" s="4"/>
      <c r="D41"/>
      <c r="E41"/>
      <c r="F41"/>
      <c r="G41"/>
      <c r="H41"/>
      <c r="I41"/>
      <c r="J41"/>
    </row>
    <row r="42" spans="1:10" s="241" customFormat="1">
      <c r="A42"/>
      <c r="B42"/>
      <c r="C42" s="4"/>
      <c r="D42"/>
      <c r="E42"/>
      <c r="F42"/>
      <c r="G42"/>
      <c r="H42"/>
      <c r="I42"/>
      <c r="J42"/>
    </row>
    <row r="43" spans="1:10" s="241" customFormat="1">
      <c r="A43"/>
      <c r="B43"/>
      <c r="C43" s="4"/>
      <c r="D43"/>
      <c r="E43"/>
      <c r="F43"/>
      <c r="G43"/>
      <c r="H43"/>
      <c r="I43"/>
      <c r="J43"/>
    </row>
    <row r="44" spans="1:10" s="241" customFormat="1">
      <c r="A44"/>
      <c r="B44"/>
      <c r="C44" s="4"/>
      <c r="D44"/>
      <c r="E44"/>
      <c r="F44"/>
      <c r="G44"/>
      <c r="H44"/>
      <c r="I44"/>
      <c r="J44"/>
    </row>
    <row r="45" spans="1:10" s="241" customFormat="1">
      <c r="A45"/>
      <c r="B45"/>
      <c r="C45" s="4"/>
      <c r="D45"/>
      <c r="E45"/>
      <c r="F45"/>
      <c r="G45"/>
      <c r="H45"/>
      <c r="I45"/>
      <c r="J45"/>
    </row>
    <row r="46" spans="1:10" s="241" customFormat="1">
      <c r="A46"/>
      <c r="B46"/>
      <c r="C46" s="4"/>
      <c r="D46"/>
      <c r="E46"/>
      <c r="F46"/>
      <c r="G46"/>
      <c r="H46"/>
      <c r="I46"/>
      <c r="J46"/>
    </row>
    <row r="47" spans="1:10" s="241" customFormat="1">
      <c r="A47"/>
      <c r="B47"/>
      <c r="C47" s="4"/>
      <c r="D47"/>
      <c r="E47"/>
      <c r="F47"/>
      <c r="G47"/>
      <c r="H47"/>
      <c r="I47"/>
      <c r="J47"/>
    </row>
    <row r="48" spans="1:10" s="241" customFormat="1">
      <c r="A48"/>
      <c r="B48"/>
      <c r="C48" s="4"/>
      <c r="D48"/>
      <c r="E48"/>
      <c r="F48"/>
      <c r="G48"/>
      <c r="H48"/>
      <c r="I48"/>
      <c r="J48"/>
    </row>
    <row r="49" spans="1:10" s="241" customFormat="1">
      <c r="A49"/>
      <c r="B49"/>
      <c r="C49" s="4"/>
      <c r="D49"/>
      <c r="E49"/>
      <c r="F49"/>
      <c r="G49"/>
      <c r="H49"/>
      <c r="I49"/>
      <c r="J49"/>
    </row>
    <row r="50" spans="1:10" s="241" customFormat="1">
      <c r="A50"/>
      <c r="B50"/>
      <c r="C50" s="4"/>
      <c r="D50"/>
      <c r="E50"/>
      <c r="F50"/>
      <c r="G50"/>
      <c r="H50"/>
      <c r="I50"/>
      <c r="J50"/>
    </row>
    <row r="51" spans="1:10" s="241" customFormat="1">
      <c r="A51"/>
      <c r="B51"/>
      <c r="C51" s="4"/>
      <c r="D51"/>
      <c r="E51"/>
      <c r="F51"/>
      <c r="G51"/>
      <c r="H51"/>
      <c r="I51"/>
      <c r="J51"/>
    </row>
    <row r="52" spans="1:10" s="241" customFormat="1">
      <c r="A52"/>
      <c r="B52"/>
      <c r="C52" s="4"/>
      <c r="D52"/>
      <c r="E52"/>
      <c r="F52"/>
      <c r="G52"/>
      <c r="H52"/>
      <c r="I52"/>
      <c r="J52"/>
    </row>
    <row r="53" spans="1:10" s="241" customFormat="1">
      <c r="A53"/>
      <c r="B53"/>
      <c r="C53" s="4"/>
      <c r="D53"/>
      <c r="E53"/>
      <c r="F53"/>
      <c r="G53"/>
      <c r="H53"/>
      <c r="I53"/>
      <c r="J53"/>
    </row>
    <row r="54" spans="1:10" s="241" customFormat="1">
      <c r="A54"/>
      <c r="B54"/>
      <c r="C54" s="4"/>
      <c r="D54"/>
      <c r="E54"/>
      <c r="F54"/>
      <c r="G54"/>
      <c r="H54"/>
      <c r="I54"/>
      <c r="J54"/>
    </row>
    <row r="55" spans="1:10" s="241" customFormat="1">
      <c r="A55"/>
      <c r="B55"/>
      <c r="C55" s="4"/>
      <c r="D55"/>
      <c r="E55"/>
      <c r="F55"/>
      <c r="G55"/>
      <c r="H55"/>
      <c r="I55"/>
      <c r="J55"/>
    </row>
    <row r="56" spans="1:10" s="241" customFormat="1">
      <c r="A56"/>
      <c r="B56"/>
      <c r="C56" s="4"/>
      <c r="D56"/>
      <c r="E56"/>
      <c r="F56"/>
      <c r="G56"/>
      <c r="H56"/>
      <c r="I56"/>
      <c r="J56"/>
    </row>
    <row r="57" spans="1:10" s="241" customFormat="1">
      <c r="A57"/>
      <c r="B57"/>
      <c r="C57" s="4"/>
      <c r="D57"/>
      <c r="E57"/>
      <c r="F57"/>
      <c r="G57"/>
      <c r="H57"/>
      <c r="I57"/>
      <c r="J57"/>
    </row>
    <row r="58" spans="1:10" s="241" customFormat="1">
      <c r="A58"/>
      <c r="B58"/>
      <c r="C58" s="4"/>
      <c r="D58"/>
      <c r="E58"/>
      <c r="F58"/>
      <c r="G58"/>
      <c r="H58"/>
      <c r="I58"/>
      <c r="J58"/>
    </row>
    <row r="59" spans="1:10" s="241" customFormat="1">
      <c r="A59"/>
      <c r="B59"/>
      <c r="C59" s="4"/>
      <c r="D59"/>
      <c r="E59"/>
      <c r="F59"/>
      <c r="G59"/>
      <c r="H59"/>
      <c r="I59"/>
      <c r="J59"/>
    </row>
    <row r="60" spans="1:10" s="241" customFormat="1">
      <c r="A60"/>
      <c r="B60"/>
      <c r="C60" s="4"/>
      <c r="D60"/>
      <c r="E60"/>
      <c r="F60"/>
      <c r="G60"/>
      <c r="H60"/>
      <c r="I60"/>
      <c r="J60"/>
    </row>
    <row r="61" spans="1:10" s="241" customFormat="1">
      <c r="A61"/>
      <c r="B61"/>
      <c r="C61" s="4"/>
      <c r="D61"/>
      <c r="E61"/>
      <c r="F61"/>
      <c r="G61"/>
      <c r="H61"/>
      <c r="I61"/>
      <c r="J61"/>
    </row>
    <row r="62" spans="1:10" s="241" customFormat="1">
      <c r="A62"/>
      <c r="B62"/>
      <c r="C62" s="4"/>
      <c r="D62"/>
      <c r="E62"/>
      <c r="F62"/>
      <c r="G62"/>
      <c r="H62"/>
      <c r="I62"/>
      <c r="J62"/>
    </row>
    <row r="63" spans="1:10" s="241" customFormat="1">
      <c r="A63"/>
      <c r="B63"/>
      <c r="C63" s="4"/>
      <c r="D63"/>
      <c r="E63"/>
      <c r="F63"/>
      <c r="G63"/>
      <c r="H63"/>
      <c r="I63"/>
      <c r="J63"/>
    </row>
    <row r="64" spans="1:10" s="241" customFormat="1">
      <c r="A64"/>
      <c r="B64"/>
      <c r="C64" s="4"/>
      <c r="D64"/>
      <c r="E64"/>
      <c r="F64"/>
      <c r="G64"/>
      <c r="H64"/>
      <c r="I64"/>
      <c r="J64"/>
    </row>
    <row r="65" spans="1:10" s="241" customFormat="1">
      <c r="A65"/>
      <c r="B65"/>
      <c r="C65" s="4"/>
      <c r="D65"/>
      <c r="E65"/>
      <c r="F65"/>
      <c r="G65"/>
      <c r="H65"/>
      <c r="I65"/>
      <c r="J65"/>
    </row>
    <row r="66" spans="1:10" s="241" customFormat="1">
      <c r="A66"/>
      <c r="B66"/>
      <c r="C66" s="4"/>
      <c r="D66"/>
      <c r="E66"/>
      <c r="F66"/>
      <c r="G66"/>
      <c r="H66"/>
      <c r="I66"/>
      <c r="J66"/>
    </row>
    <row r="67" spans="1:10" s="241" customFormat="1">
      <c r="A67"/>
      <c r="B67"/>
      <c r="C67" s="4"/>
      <c r="D67"/>
      <c r="E67"/>
      <c r="F67"/>
      <c r="G67"/>
      <c r="H67"/>
      <c r="I67"/>
      <c r="J67"/>
    </row>
    <row r="68" spans="1:10" s="241" customFormat="1">
      <c r="A68"/>
      <c r="B68"/>
      <c r="C68" s="4"/>
      <c r="D68"/>
      <c r="E68"/>
      <c r="F68"/>
      <c r="G68"/>
      <c r="H68"/>
      <c r="I68"/>
      <c r="J68"/>
    </row>
    <row r="69" spans="1:10" s="241" customFormat="1">
      <c r="A69"/>
      <c r="B69"/>
      <c r="C69" s="4"/>
      <c r="D69"/>
      <c r="E69"/>
      <c r="F69"/>
      <c r="G69"/>
      <c r="H69"/>
      <c r="I69"/>
      <c r="J69"/>
    </row>
    <row r="70" spans="1:10" s="241" customFormat="1">
      <c r="A70"/>
      <c r="B70"/>
      <c r="C70" s="4"/>
      <c r="D70"/>
      <c r="E70"/>
      <c r="F70"/>
      <c r="G70"/>
      <c r="H70"/>
      <c r="I70"/>
      <c r="J70"/>
    </row>
    <row r="71" spans="1:10" s="241" customFormat="1">
      <c r="A71"/>
      <c r="B71"/>
      <c r="C71" s="4"/>
      <c r="D71"/>
      <c r="E71"/>
      <c r="F71"/>
      <c r="G71"/>
      <c r="H71"/>
      <c r="I71"/>
      <c r="J71"/>
    </row>
    <row r="72" spans="1:10" s="241" customFormat="1">
      <c r="A72"/>
      <c r="B72"/>
      <c r="C72" s="4"/>
      <c r="D72"/>
      <c r="E72"/>
      <c r="F72"/>
      <c r="G72"/>
      <c r="H72"/>
      <c r="I72"/>
      <c r="J72"/>
    </row>
    <row r="73" spans="1:10" s="241" customFormat="1">
      <c r="A73"/>
      <c r="B73"/>
      <c r="C73" s="4"/>
      <c r="D73"/>
      <c r="E73"/>
      <c r="F73"/>
      <c r="G73"/>
      <c r="H73"/>
      <c r="I73"/>
      <c r="J73"/>
    </row>
    <row r="74" spans="1:10" s="241" customFormat="1">
      <c r="A74"/>
      <c r="B74"/>
      <c r="C74" s="4"/>
      <c r="D74"/>
      <c r="E74"/>
      <c r="F74"/>
      <c r="G74"/>
      <c r="H74"/>
      <c r="I74"/>
      <c r="J74"/>
    </row>
    <row r="75" spans="1:10" s="241" customFormat="1">
      <c r="A75"/>
      <c r="B75"/>
      <c r="C75" s="4"/>
      <c r="D75"/>
      <c r="E75"/>
      <c r="F75"/>
      <c r="G75"/>
      <c r="H75"/>
      <c r="I75"/>
      <c r="J75"/>
    </row>
    <row r="76" spans="1:10" s="241" customFormat="1">
      <c r="A76"/>
      <c r="B76"/>
      <c r="C76" s="4"/>
      <c r="D76"/>
      <c r="E76"/>
      <c r="F76"/>
      <c r="G76"/>
      <c r="H76"/>
      <c r="I76"/>
      <c r="J76"/>
    </row>
    <row r="77" spans="1:10" s="241" customFormat="1">
      <c r="A77"/>
      <c r="B77"/>
      <c r="C77" s="4"/>
      <c r="D77"/>
      <c r="E77"/>
      <c r="F77"/>
      <c r="G77"/>
      <c r="H77"/>
      <c r="I77"/>
      <c r="J77"/>
    </row>
    <row r="78" spans="1:10" s="241" customFormat="1">
      <c r="A78"/>
      <c r="B78"/>
      <c r="C78" s="4"/>
      <c r="D78"/>
      <c r="E78"/>
      <c r="F78"/>
      <c r="G78"/>
      <c r="H78"/>
      <c r="I78"/>
      <c r="J78"/>
    </row>
    <row r="79" spans="1:10" s="241" customFormat="1">
      <c r="A79"/>
      <c r="B79"/>
      <c r="C79" s="4"/>
      <c r="D79"/>
      <c r="E79"/>
      <c r="F79"/>
      <c r="G79"/>
      <c r="H79"/>
      <c r="I79"/>
      <c r="J79"/>
    </row>
    <row r="80" spans="1:10" s="241" customFormat="1">
      <c r="A80"/>
      <c r="B80"/>
      <c r="C80" s="4"/>
      <c r="D80"/>
      <c r="E80"/>
      <c r="F80"/>
      <c r="G80"/>
      <c r="H80"/>
      <c r="I80"/>
      <c r="J80"/>
    </row>
    <row r="81" spans="1:10" s="241" customFormat="1">
      <c r="A81"/>
      <c r="B81"/>
      <c r="C81" s="4"/>
      <c r="D81"/>
      <c r="E81"/>
      <c r="F81"/>
      <c r="G81"/>
      <c r="H81"/>
      <c r="I81"/>
      <c r="J81"/>
    </row>
    <row r="82" spans="1:10" s="241" customFormat="1">
      <c r="A82"/>
      <c r="B82"/>
      <c r="C82" s="4"/>
      <c r="D82"/>
      <c r="E82"/>
      <c r="F82"/>
      <c r="G82"/>
      <c r="H82"/>
      <c r="I82"/>
      <c r="J82"/>
    </row>
    <row r="83" spans="1:10" s="241" customFormat="1">
      <c r="A83"/>
      <c r="B83"/>
      <c r="C83" s="4"/>
      <c r="D83"/>
      <c r="E83"/>
      <c r="F83"/>
      <c r="G83"/>
      <c r="H83"/>
      <c r="I83"/>
      <c r="J83"/>
    </row>
    <row r="84" spans="1:10" s="241" customFormat="1">
      <c r="A84"/>
      <c r="B84"/>
      <c r="C84" s="4"/>
      <c r="D84"/>
      <c r="E84"/>
      <c r="F84"/>
      <c r="G84"/>
      <c r="H84"/>
      <c r="I84"/>
      <c r="J84"/>
    </row>
    <row r="85" spans="1:10" s="241" customFormat="1">
      <c r="A85"/>
      <c r="B85"/>
      <c r="C85" s="4"/>
      <c r="D85"/>
      <c r="E85"/>
      <c r="F85"/>
      <c r="G85"/>
      <c r="H85"/>
      <c r="I85"/>
      <c r="J85"/>
    </row>
    <row r="86" spans="1:10" s="241" customFormat="1">
      <c r="A86"/>
      <c r="B86"/>
      <c r="C86" s="4"/>
      <c r="D86"/>
      <c r="E86"/>
      <c r="F86"/>
      <c r="G86"/>
      <c r="H86"/>
      <c r="I86"/>
      <c r="J86"/>
    </row>
    <row r="87" spans="1:10" s="241" customFormat="1">
      <c r="A87"/>
      <c r="B87"/>
      <c r="C87" s="4"/>
      <c r="D87"/>
      <c r="E87"/>
      <c r="F87"/>
      <c r="G87"/>
      <c r="H87"/>
      <c r="I87"/>
      <c r="J87"/>
    </row>
    <row r="88" spans="1:10" s="241" customFormat="1">
      <c r="A88"/>
      <c r="B88"/>
      <c r="C88" s="4"/>
      <c r="D88"/>
      <c r="E88"/>
      <c r="F88"/>
      <c r="G88"/>
      <c r="H88"/>
      <c r="I88"/>
      <c r="J88"/>
    </row>
    <row r="89" spans="1:10" s="241" customFormat="1">
      <c r="A89"/>
      <c r="B89"/>
      <c r="C89" s="4"/>
      <c r="D89"/>
      <c r="E89"/>
      <c r="F89"/>
      <c r="G89"/>
      <c r="H89"/>
      <c r="I89"/>
      <c r="J89"/>
    </row>
    <row r="90" spans="1:10" s="241" customFormat="1">
      <c r="A90"/>
      <c r="B90"/>
      <c r="C90" s="4"/>
      <c r="D90"/>
      <c r="E90"/>
      <c r="F90"/>
      <c r="G90"/>
      <c r="H90"/>
      <c r="I90"/>
      <c r="J90"/>
    </row>
    <row r="91" spans="1:10" s="241" customFormat="1">
      <c r="A91"/>
      <c r="B91"/>
      <c r="C91" s="4"/>
      <c r="D91"/>
      <c r="E91"/>
      <c r="F91"/>
      <c r="G91"/>
      <c r="H91"/>
      <c r="I91"/>
      <c r="J91"/>
    </row>
    <row r="92" spans="1:10" s="241" customFormat="1">
      <c r="A92"/>
      <c r="B92"/>
      <c r="C92" s="4"/>
      <c r="D92"/>
      <c r="E92"/>
      <c r="F92"/>
      <c r="G92"/>
      <c r="H92"/>
      <c r="I92"/>
      <c r="J92"/>
    </row>
    <row r="93" spans="1:10" s="241" customFormat="1">
      <c r="A93"/>
      <c r="B93"/>
      <c r="C93" s="4"/>
      <c r="D93"/>
      <c r="E93"/>
      <c r="F93"/>
      <c r="G93"/>
      <c r="H93"/>
      <c r="I93"/>
      <c r="J93"/>
    </row>
    <row r="94" spans="1:10" s="241" customFormat="1">
      <c r="A94"/>
      <c r="B94"/>
      <c r="C94" s="4"/>
      <c r="D94"/>
      <c r="E94"/>
      <c r="F94"/>
      <c r="G94"/>
      <c r="H94"/>
      <c r="I94"/>
      <c r="J94"/>
    </row>
    <row r="95" spans="1:10" s="241" customFormat="1">
      <c r="A95"/>
      <c r="B95"/>
      <c r="C95" s="4"/>
      <c r="D95"/>
      <c r="E95"/>
      <c r="F95"/>
      <c r="G95"/>
      <c r="H95"/>
      <c r="I95"/>
      <c r="J95"/>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disablePrompts="1" count="2">
    <dataValidation type="list" allowBlank="1" showInputMessage="1" showErrorMessage="1" sqref="D9"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83" t="s">
        <v>21</v>
      </c>
      <c r="C2" s="283"/>
      <c r="D2" s="283"/>
      <c r="E2" s="283"/>
      <c r="F2" s="283"/>
      <c r="G2" s="283"/>
      <c r="H2" s="283"/>
      <c r="I2" s="283"/>
      <c r="J2" s="283"/>
    </row>
    <row r="3" spans="2:10" ht="5.25" customHeight="1" thickBot="1"/>
    <row r="4" spans="2:10" ht="15" customHeight="1">
      <c r="B4" s="284" t="s">
        <v>22</v>
      </c>
      <c r="C4" s="285"/>
      <c r="D4" s="285"/>
      <c r="E4" s="285"/>
      <c r="F4" s="285"/>
      <c r="G4" s="285"/>
      <c r="H4" s="285"/>
      <c r="I4" s="285"/>
      <c r="J4" s="286"/>
    </row>
    <row r="5" spans="2:10">
      <c r="B5" s="287"/>
      <c r="C5" s="288"/>
      <c r="D5" s="288"/>
      <c r="E5" s="288"/>
      <c r="F5" s="288"/>
      <c r="G5" s="288"/>
      <c r="H5" s="288"/>
      <c r="I5" s="288"/>
      <c r="J5" s="289"/>
    </row>
    <row r="6" spans="2:10">
      <c r="B6" s="287"/>
      <c r="C6" s="288"/>
      <c r="D6" s="288"/>
      <c r="E6" s="288"/>
      <c r="F6" s="288"/>
      <c r="G6" s="288"/>
      <c r="H6" s="288"/>
      <c r="I6" s="288"/>
      <c r="J6" s="289"/>
    </row>
    <row r="7" spans="2:10" ht="15.75" thickBot="1">
      <c r="B7" s="290"/>
      <c r="C7" s="291"/>
      <c r="D7" s="291"/>
      <c r="E7" s="291"/>
      <c r="F7" s="291"/>
      <c r="G7" s="291"/>
      <c r="H7" s="291"/>
      <c r="I7" s="291"/>
      <c r="J7" s="292"/>
    </row>
    <row r="8" spans="2:10" ht="6.75" customHeight="1" thickBot="1"/>
    <row r="9" spans="2:10" ht="15" customHeight="1">
      <c r="B9" s="284" t="s">
        <v>23</v>
      </c>
      <c r="C9" s="285"/>
      <c r="D9" s="285"/>
      <c r="E9" s="285"/>
      <c r="F9" s="285"/>
      <c r="G9" s="285"/>
      <c r="H9" s="285"/>
      <c r="I9" s="285"/>
      <c r="J9" s="286"/>
    </row>
    <row r="10" spans="2:10">
      <c r="B10" s="287"/>
      <c r="C10" s="288"/>
      <c r="D10" s="288"/>
      <c r="E10" s="288"/>
      <c r="F10" s="288"/>
      <c r="G10" s="288"/>
      <c r="H10" s="288"/>
      <c r="I10" s="288"/>
      <c r="J10" s="289"/>
    </row>
    <row r="11" spans="2:10">
      <c r="B11" s="287"/>
      <c r="C11" s="288"/>
      <c r="D11" s="288"/>
      <c r="E11" s="288"/>
      <c r="F11" s="288"/>
      <c r="G11" s="288"/>
      <c r="H11" s="288"/>
      <c r="I11" s="288"/>
      <c r="J11" s="289"/>
    </row>
    <row r="12" spans="2:10">
      <c r="B12" s="287"/>
      <c r="C12" s="288"/>
      <c r="D12" s="288"/>
      <c r="E12" s="288"/>
      <c r="F12" s="288"/>
      <c r="G12" s="288"/>
      <c r="H12" s="288"/>
      <c r="I12" s="288"/>
      <c r="J12" s="289"/>
    </row>
    <row r="13" spans="2:10">
      <c r="B13" s="287"/>
      <c r="C13" s="288"/>
      <c r="D13" s="288"/>
      <c r="E13" s="288"/>
      <c r="F13" s="288"/>
      <c r="G13" s="288"/>
      <c r="H13" s="288"/>
      <c r="I13" s="288"/>
      <c r="J13" s="289"/>
    </row>
    <row r="14" spans="2:10">
      <c r="B14" s="287"/>
      <c r="C14" s="288"/>
      <c r="D14" s="288"/>
      <c r="E14" s="288"/>
      <c r="F14" s="288"/>
      <c r="G14" s="288"/>
      <c r="H14" s="288"/>
      <c r="I14" s="288"/>
      <c r="J14" s="289"/>
    </row>
    <row r="15" spans="2:10" ht="7.5" customHeight="1" thickBot="1">
      <c r="B15" s="290"/>
      <c r="C15" s="291"/>
      <c r="D15" s="291"/>
      <c r="E15" s="291"/>
      <c r="F15" s="291"/>
      <c r="G15" s="291"/>
      <c r="H15" s="291"/>
      <c r="I15" s="291"/>
      <c r="J15" s="292"/>
    </row>
    <row r="16" spans="2:10" ht="15" customHeight="1" thickBot="1"/>
    <row r="17" spans="2:10">
      <c r="B17" s="284" t="s">
        <v>24</v>
      </c>
      <c r="C17" s="285"/>
      <c r="D17" s="285"/>
      <c r="E17" s="285"/>
      <c r="F17" s="285"/>
      <c r="G17" s="285"/>
      <c r="H17" s="285"/>
      <c r="I17" s="285"/>
      <c r="J17" s="286"/>
    </row>
    <row r="18" spans="2:10">
      <c r="B18" s="287"/>
      <c r="C18" s="288"/>
      <c r="D18" s="288"/>
      <c r="E18" s="288"/>
      <c r="F18" s="288"/>
      <c r="G18" s="288"/>
      <c r="H18" s="288"/>
      <c r="I18" s="288"/>
      <c r="J18" s="289"/>
    </row>
    <row r="19" spans="2:10">
      <c r="B19" s="287"/>
      <c r="C19" s="288"/>
      <c r="D19" s="288"/>
      <c r="E19" s="288"/>
      <c r="F19" s="288"/>
      <c r="G19" s="288"/>
      <c r="H19" s="288"/>
      <c r="I19" s="288"/>
      <c r="J19" s="289"/>
    </row>
    <row r="20" spans="2:10" ht="6" customHeight="1" thickBot="1">
      <c r="B20" s="290"/>
      <c r="C20" s="291"/>
      <c r="D20" s="291"/>
      <c r="E20" s="291"/>
      <c r="F20" s="291"/>
      <c r="G20" s="291"/>
      <c r="H20" s="291"/>
      <c r="I20" s="291"/>
      <c r="J20" s="292"/>
    </row>
    <row r="21" spans="2:10" ht="15" customHeight="1" thickBot="1"/>
    <row r="22" spans="2:10">
      <c r="B22" s="284" t="s">
        <v>25</v>
      </c>
      <c r="C22" s="285"/>
      <c r="D22" s="285"/>
      <c r="E22" s="285"/>
      <c r="F22" s="285"/>
      <c r="G22" s="285"/>
      <c r="H22" s="285"/>
      <c r="I22" s="285"/>
      <c r="J22" s="286"/>
    </row>
    <row r="23" spans="2:10">
      <c r="B23" s="287"/>
      <c r="C23" s="288"/>
      <c r="D23" s="288"/>
      <c r="E23" s="288"/>
      <c r="F23" s="288"/>
      <c r="G23" s="288"/>
      <c r="H23" s="288"/>
      <c r="I23" s="288"/>
      <c r="J23" s="289"/>
    </row>
    <row r="24" spans="2:10">
      <c r="B24" s="287"/>
      <c r="C24" s="288"/>
      <c r="D24" s="288"/>
      <c r="E24" s="288"/>
      <c r="F24" s="288"/>
      <c r="G24" s="288"/>
      <c r="H24" s="288"/>
      <c r="I24" s="288"/>
      <c r="J24" s="289"/>
    </row>
    <row r="25" spans="2:10">
      <c r="B25" s="287"/>
      <c r="C25" s="288"/>
      <c r="D25" s="288"/>
      <c r="E25" s="288"/>
      <c r="F25" s="288"/>
      <c r="G25" s="288"/>
      <c r="H25" s="288"/>
      <c r="I25" s="288"/>
      <c r="J25" s="289"/>
    </row>
    <row r="26" spans="2:10">
      <c r="B26" s="287"/>
      <c r="C26" s="288"/>
      <c r="D26" s="288"/>
      <c r="E26" s="288"/>
      <c r="F26" s="288"/>
      <c r="G26" s="288"/>
      <c r="H26" s="288"/>
      <c r="I26" s="288"/>
      <c r="J26" s="289"/>
    </row>
    <row r="27" spans="2:10">
      <c r="B27" s="287"/>
      <c r="C27" s="288"/>
      <c r="D27" s="288"/>
      <c r="E27" s="288"/>
      <c r="F27" s="288"/>
      <c r="G27" s="288"/>
      <c r="H27" s="288"/>
      <c r="I27" s="288"/>
      <c r="J27" s="289"/>
    </row>
    <row r="28" spans="2:10">
      <c r="B28" s="287"/>
      <c r="C28" s="288"/>
      <c r="D28" s="288"/>
      <c r="E28" s="288"/>
      <c r="F28" s="288"/>
      <c r="G28" s="288"/>
      <c r="H28" s="288"/>
      <c r="I28" s="288"/>
      <c r="J28" s="289"/>
    </row>
    <row r="29" spans="2:10">
      <c r="B29" s="287"/>
      <c r="C29" s="288"/>
      <c r="D29" s="288"/>
      <c r="E29" s="288"/>
      <c r="F29" s="288"/>
      <c r="G29" s="288"/>
      <c r="H29" s="288"/>
      <c r="I29" s="288"/>
      <c r="J29" s="289"/>
    </row>
    <row r="30" spans="2:10" ht="15.75" thickBot="1">
      <c r="B30" s="290"/>
      <c r="C30" s="291"/>
      <c r="D30" s="291"/>
      <c r="E30" s="291"/>
      <c r="F30" s="291"/>
      <c r="G30" s="291"/>
      <c r="H30" s="291"/>
      <c r="I30" s="291"/>
      <c r="J30" s="29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FFFF00"/>
  </sheetPr>
  <dimension ref="A1:J82"/>
  <sheetViews>
    <sheetView showGridLines="0" view="pageBreakPreview" zoomScale="70" zoomScaleNormal="96" zoomScaleSheetLayoutView="70" workbookViewId="0">
      <selection activeCell="B3" sqref="B3"/>
    </sheetView>
  </sheetViews>
  <sheetFormatPr baseColWidth="10" defaultColWidth="10.42578125" defaultRowHeight="14.25"/>
  <cols>
    <col min="1" max="1" width="53.28515625" style="109" customWidth="1"/>
    <col min="2" max="2" width="10.28515625" style="110" customWidth="1"/>
    <col min="3" max="3" width="74.7109375" style="97" customWidth="1"/>
    <col min="4" max="4" width="14.85546875" style="110" customWidth="1"/>
    <col min="5" max="5" width="81.42578125" style="97" customWidth="1"/>
    <col min="6" max="6" width="4.7109375" style="97" customWidth="1"/>
    <col min="7" max="16384" width="10.42578125" style="97"/>
  </cols>
  <sheetData>
    <row r="1" spans="1:5" s="43" customFormat="1" ht="79.900000000000006" customHeight="1">
      <c r="A1" s="42"/>
      <c r="B1" s="293" t="s">
        <v>26</v>
      </c>
      <c r="C1" s="293"/>
      <c r="D1" s="293"/>
      <c r="E1" s="42"/>
    </row>
    <row r="2" spans="1:5" s="43" customFormat="1" ht="72">
      <c r="A2" s="44" t="s">
        <v>27</v>
      </c>
      <c r="B2" s="294" t="s">
        <v>2</v>
      </c>
      <c r="C2" s="295"/>
      <c r="D2" s="45" t="s">
        <v>28</v>
      </c>
      <c r="E2" s="46" t="s">
        <v>5</v>
      </c>
    </row>
    <row r="3" spans="1:5" s="43" customFormat="1" ht="16.899999999999999" customHeight="1">
      <c r="A3" s="47"/>
      <c r="B3" s="48"/>
      <c r="C3" s="49"/>
      <c r="D3" s="50"/>
      <c r="E3" s="49"/>
    </row>
    <row r="4" spans="1:5" s="43" customFormat="1" ht="40.5" customHeight="1">
      <c r="A4" s="44" t="s">
        <v>29</v>
      </c>
      <c r="B4" s="296" t="s">
        <v>5</v>
      </c>
      <c r="C4" s="297"/>
      <c r="D4" s="297"/>
      <c r="E4" s="297"/>
    </row>
    <row r="5" spans="1:5" s="53" customFormat="1" ht="13.15" customHeight="1">
      <c r="A5" s="51"/>
      <c r="B5" s="52"/>
      <c r="D5" s="52"/>
      <c r="E5" s="54"/>
    </row>
    <row r="6" spans="1:5" s="53" customFormat="1" ht="21" customHeight="1">
      <c r="A6" s="308" t="s">
        <v>30</v>
      </c>
      <c r="B6" s="298" t="s">
        <v>31</v>
      </c>
      <c r="C6" s="299"/>
      <c r="D6" s="300"/>
      <c r="E6" s="55" t="s">
        <v>32</v>
      </c>
    </row>
    <row r="7" spans="1:5" s="53" customFormat="1" ht="87.75" customHeight="1">
      <c r="A7" s="308"/>
      <c r="B7" s="301" t="s">
        <v>33</v>
      </c>
      <c r="C7" s="302"/>
      <c r="D7" s="303"/>
      <c r="E7" s="96"/>
    </row>
    <row r="8" spans="1:5" ht="21" customHeight="1">
      <c r="A8" s="99"/>
      <c r="B8" s="100"/>
      <c r="D8" s="98"/>
      <c r="E8" s="98"/>
    </row>
    <row r="9" spans="1:5" ht="19.899999999999999" customHeight="1">
      <c r="A9" s="305" t="s">
        <v>34</v>
      </c>
      <c r="B9" s="305"/>
      <c r="C9" s="305"/>
      <c r="D9" s="305"/>
      <c r="E9" s="305"/>
    </row>
    <row r="10" spans="1:5" ht="19.899999999999999" customHeight="1">
      <c r="A10" s="114" t="s">
        <v>35</v>
      </c>
      <c r="B10" s="114" t="s">
        <v>36</v>
      </c>
      <c r="C10" s="114" t="s">
        <v>37</v>
      </c>
      <c r="D10" s="114" t="s">
        <v>38</v>
      </c>
      <c r="E10" s="114" t="s">
        <v>39</v>
      </c>
    </row>
    <row r="11" spans="1:5" s="103" customFormat="1" ht="71.25">
      <c r="A11" s="306" t="s">
        <v>40</v>
      </c>
      <c r="B11" s="101">
        <v>1</v>
      </c>
      <c r="C11" s="111" t="s">
        <v>41</v>
      </c>
      <c r="D11" s="102">
        <v>1</v>
      </c>
      <c r="E11" s="111" t="s">
        <v>42</v>
      </c>
    </row>
    <row r="12" spans="1:5" s="103" customFormat="1" ht="28.5">
      <c r="A12" s="306"/>
      <c r="B12" s="101">
        <v>2</v>
      </c>
      <c r="C12" s="111" t="s">
        <v>43</v>
      </c>
      <c r="D12" s="102"/>
      <c r="E12" s="111"/>
    </row>
    <row r="13" spans="1:5" ht="28.5" customHeight="1">
      <c r="A13" s="307" t="s">
        <v>44</v>
      </c>
      <c r="B13" s="115">
        <v>3</v>
      </c>
      <c r="C13" s="116" t="s">
        <v>45</v>
      </c>
      <c r="D13" s="115">
        <v>2</v>
      </c>
      <c r="E13" s="116" t="s">
        <v>46</v>
      </c>
    </row>
    <row r="14" spans="1:5" ht="39.75" customHeight="1">
      <c r="A14" s="307"/>
      <c r="B14" s="115">
        <v>4</v>
      </c>
      <c r="C14" s="116" t="s">
        <v>47</v>
      </c>
      <c r="D14" s="115"/>
      <c r="E14" s="116"/>
    </row>
    <row r="15" spans="1:5" ht="39.75" customHeight="1">
      <c r="A15" s="307"/>
      <c r="B15" s="115">
        <v>5</v>
      </c>
      <c r="C15" s="116" t="s">
        <v>48</v>
      </c>
      <c r="D15" s="115"/>
      <c r="E15" s="116"/>
    </row>
    <row r="16" spans="1:5" ht="28.5" customHeight="1">
      <c r="A16" s="304" t="s">
        <v>49</v>
      </c>
      <c r="B16" s="115">
        <v>6</v>
      </c>
      <c r="C16" s="116" t="s">
        <v>50</v>
      </c>
      <c r="D16" s="115">
        <v>3</v>
      </c>
      <c r="E16" s="116" t="s">
        <v>51</v>
      </c>
    </row>
    <row r="17" spans="1:10" ht="28.5">
      <c r="A17" s="304"/>
      <c r="B17" s="115">
        <v>7</v>
      </c>
      <c r="C17" s="116" t="s">
        <v>52</v>
      </c>
      <c r="D17" s="115">
        <v>4</v>
      </c>
      <c r="E17" s="116" t="s">
        <v>53</v>
      </c>
    </row>
    <row r="18" spans="1:10" ht="28.5">
      <c r="A18" s="304"/>
      <c r="B18" s="115">
        <v>8</v>
      </c>
      <c r="C18" s="116" t="s">
        <v>54</v>
      </c>
      <c r="D18" s="115"/>
      <c r="E18" s="116"/>
    </row>
    <row r="19" spans="1:10" ht="22.5" customHeight="1">
      <c r="A19" s="304"/>
      <c r="B19" s="115">
        <v>9</v>
      </c>
      <c r="C19" s="116" t="s">
        <v>55</v>
      </c>
      <c r="D19" s="115"/>
      <c r="E19" s="116"/>
    </row>
    <row r="20" spans="1:10" ht="28.5">
      <c r="A20" s="304"/>
      <c r="B20" s="115">
        <v>10</v>
      </c>
      <c r="C20" s="116" t="s">
        <v>56</v>
      </c>
      <c r="D20" s="115"/>
      <c r="E20" s="116"/>
      <c r="J20" s="104"/>
    </row>
    <row r="21" spans="1:10" ht="27" customHeight="1">
      <c r="A21" s="304"/>
      <c r="B21" s="115">
        <v>11</v>
      </c>
      <c r="C21" s="116" t="s">
        <v>57</v>
      </c>
      <c r="D21" s="115"/>
      <c r="E21" s="116"/>
      <c r="J21" s="104"/>
    </row>
    <row r="22" spans="1:10" ht="22.5" customHeight="1">
      <c r="A22" s="304"/>
      <c r="B22" s="115">
        <v>12</v>
      </c>
      <c r="C22" s="116" t="s">
        <v>58</v>
      </c>
      <c r="D22" s="115"/>
      <c r="E22" s="116"/>
      <c r="J22" s="104"/>
    </row>
    <row r="23" spans="1:10" ht="28.5" customHeight="1">
      <c r="A23" s="304" t="s">
        <v>59</v>
      </c>
      <c r="B23" s="115">
        <v>13</v>
      </c>
      <c r="C23" s="116" t="s">
        <v>60</v>
      </c>
      <c r="D23" s="115">
        <v>5</v>
      </c>
      <c r="E23" s="116" t="s">
        <v>61</v>
      </c>
    </row>
    <row r="24" spans="1:10" ht="28.5">
      <c r="A24" s="304"/>
      <c r="B24" s="115">
        <v>14</v>
      </c>
      <c r="C24" s="116" t="s">
        <v>62</v>
      </c>
      <c r="D24" s="115">
        <v>6</v>
      </c>
      <c r="E24" s="116" t="s">
        <v>63</v>
      </c>
    </row>
    <row r="25" spans="1:10" ht="28.5">
      <c r="A25" s="304"/>
      <c r="B25" s="115">
        <v>15</v>
      </c>
      <c r="C25" s="116" t="s">
        <v>64</v>
      </c>
      <c r="D25" s="115">
        <v>7</v>
      </c>
      <c r="E25" s="116" t="s">
        <v>65</v>
      </c>
    </row>
    <row r="26" spans="1:10" ht="42.75">
      <c r="A26" s="304"/>
      <c r="B26" s="115">
        <v>16</v>
      </c>
      <c r="C26" s="116" t="s">
        <v>66</v>
      </c>
      <c r="D26" s="115"/>
      <c r="E26" s="116"/>
    </row>
    <row r="27" spans="1:10" ht="46.5" customHeight="1">
      <c r="A27" s="117" t="s">
        <v>67</v>
      </c>
      <c r="B27" s="115">
        <v>17</v>
      </c>
      <c r="C27" s="116" t="s">
        <v>68</v>
      </c>
      <c r="D27" s="115">
        <v>8</v>
      </c>
      <c r="E27" s="116" t="s">
        <v>69</v>
      </c>
    </row>
    <row r="28" spans="1:10" ht="41.25" customHeight="1">
      <c r="A28" s="304" t="s">
        <v>70</v>
      </c>
      <c r="B28" s="115">
        <v>18</v>
      </c>
      <c r="C28" s="118" t="s">
        <v>71</v>
      </c>
      <c r="D28" s="115"/>
      <c r="E28" s="116"/>
    </row>
    <row r="29" spans="1:10" ht="31.5" customHeight="1">
      <c r="A29" s="304"/>
      <c r="B29" s="115">
        <v>19</v>
      </c>
      <c r="C29" s="118" t="s">
        <v>72</v>
      </c>
      <c r="D29" s="115"/>
      <c r="E29" s="116"/>
    </row>
    <row r="30" spans="1:10" ht="39.75" customHeight="1">
      <c r="A30" s="305" t="s">
        <v>73</v>
      </c>
      <c r="B30" s="305"/>
      <c r="C30" s="305"/>
      <c r="D30" s="305"/>
      <c r="E30" s="305"/>
    </row>
    <row r="31" spans="1:10" ht="39.75" customHeight="1">
      <c r="A31" s="114" t="s">
        <v>35</v>
      </c>
      <c r="B31" s="114" t="s">
        <v>36</v>
      </c>
      <c r="C31" s="114" t="s">
        <v>74</v>
      </c>
      <c r="D31" s="114" t="s">
        <v>38</v>
      </c>
      <c r="E31" s="114" t="s">
        <v>75</v>
      </c>
    </row>
    <row r="32" spans="1:10" ht="71.25">
      <c r="A32" s="304" t="s">
        <v>76</v>
      </c>
      <c r="B32" s="115">
        <v>1</v>
      </c>
      <c r="C32" s="116" t="s">
        <v>77</v>
      </c>
      <c r="D32" s="115">
        <v>1</v>
      </c>
      <c r="E32" s="116" t="s">
        <v>78</v>
      </c>
    </row>
    <row r="33" spans="1:5" ht="44.25" customHeight="1">
      <c r="A33" s="304"/>
      <c r="B33" s="115">
        <v>2</v>
      </c>
      <c r="C33" s="116" t="s">
        <v>79</v>
      </c>
      <c r="D33" s="115">
        <v>2</v>
      </c>
      <c r="E33" s="116" t="s">
        <v>80</v>
      </c>
    </row>
    <row r="34" spans="1:5" ht="28.5">
      <c r="A34" s="304"/>
      <c r="B34" s="115"/>
      <c r="C34" s="116"/>
      <c r="D34" s="115">
        <v>3</v>
      </c>
      <c r="E34" s="116" t="s">
        <v>81</v>
      </c>
    </row>
    <row r="35" spans="1:5" ht="28.5">
      <c r="A35" s="304"/>
      <c r="B35" s="115"/>
      <c r="C35" s="116"/>
      <c r="D35" s="115">
        <v>4</v>
      </c>
      <c r="E35" s="116" t="s">
        <v>82</v>
      </c>
    </row>
    <row r="36" spans="1:5" ht="27" customHeight="1">
      <c r="A36" s="304"/>
      <c r="B36" s="115"/>
      <c r="C36" s="119"/>
      <c r="D36" s="115">
        <v>5</v>
      </c>
      <c r="E36" s="116" t="s">
        <v>83</v>
      </c>
    </row>
    <row r="37" spans="1:5" ht="28.5">
      <c r="A37" s="304"/>
      <c r="B37" s="115"/>
      <c r="C37" s="118"/>
      <c r="D37" s="115">
        <v>6</v>
      </c>
      <c r="E37" s="116" t="s">
        <v>84</v>
      </c>
    </row>
    <row r="38" spans="1:5" ht="27" customHeight="1">
      <c r="A38" s="304"/>
      <c r="B38" s="115"/>
      <c r="C38" s="118"/>
      <c r="D38" s="115">
        <v>7</v>
      </c>
      <c r="E38" s="118" t="s">
        <v>85</v>
      </c>
    </row>
    <row r="39" spans="1:5" ht="30" customHeight="1">
      <c r="A39" s="304" t="s">
        <v>86</v>
      </c>
      <c r="B39" s="115">
        <v>3</v>
      </c>
      <c r="C39" s="118" t="s">
        <v>87</v>
      </c>
      <c r="D39" s="115">
        <v>8</v>
      </c>
      <c r="E39" s="118" t="s">
        <v>88</v>
      </c>
    </row>
    <row r="40" spans="1:5" ht="28.5">
      <c r="A40" s="304"/>
      <c r="B40" s="115"/>
      <c r="C40" s="118"/>
      <c r="D40" s="115">
        <v>9</v>
      </c>
      <c r="E40" s="118" t="s">
        <v>89</v>
      </c>
    </row>
    <row r="41" spans="1:5" s="105" customFormat="1" ht="28.5">
      <c r="A41" s="304"/>
      <c r="B41" s="115"/>
      <c r="C41" s="118"/>
      <c r="D41" s="115">
        <v>10</v>
      </c>
      <c r="E41" s="118" t="s">
        <v>90</v>
      </c>
    </row>
    <row r="42" spans="1:5" s="105" customFormat="1" ht="24.75" customHeight="1">
      <c r="A42" s="304"/>
      <c r="B42" s="115"/>
      <c r="C42" s="120"/>
      <c r="D42" s="115">
        <v>11</v>
      </c>
      <c r="E42" s="118" t="s">
        <v>91</v>
      </c>
    </row>
    <row r="43" spans="1:5" s="105" customFormat="1" ht="28.5" customHeight="1">
      <c r="A43" s="304" t="s">
        <v>92</v>
      </c>
      <c r="B43" s="115">
        <v>4</v>
      </c>
      <c r="C43" s="116" t="s">
        <v>93</v>
      </c>
      <c r="D43" s="115">
        <v>12</v>
      </c>
      <c r="E43" s="116" t="s">
        <v>94</v>
      </c>
    </row>
    <row r="44" spans="1:5" s="105" customFormat="1" ht="27" customHeight="1">
      <c r="A44" s="304"/>
      <c r="B44" s="115">
        <v>5</v>
      </c>
      <c r="C44" s="116" t="s">
        <v>95</v>
      </c>
      <c r="D44" s="115"/>
      <c r="E44" s="116"/>
    </row>
    <row r="45" spans="1:5" s="105" customFormat="1" ht="39.75" customHeight="1">
      <c r="A45" s="304"/>
      <c r="B45" s="115">
        <v>6</v>
      </c>
      <c r="C45" s="116" t="s">
        <v>96</v>
      </c>
      <c r="D45" s="115">
        <v>13</v>
      </c>
      <c r="E45" s="116" t="s">
        <v>97</v>
      </c>
    </row>
    <row r="46" spans="1:5" s="105" customFormat="1" ht="28.5">
      <c r="A46" s="304"/>
      <c r="B46" s="115">
        <v>7</v>
      </c>
      <c r="C46" s="116" t="s">
        <v>98</v>
      </c>
      <c r="D46" s="115">
        <v>14</v>
      </c>
      <c r="E46" s="116" t="s">
        <v>99</v>
      </c>
    </row>
    <row r="47" spans="1:5" ht="28.5">
      <c r="A47" s="304"/>
      <c r="B47" s="115">
        <v>8</v>
      </c>
      <c r="C47" s="116" t="s">
        <v>100</v>
      </c>
      <c r="D47" s="115">
        <v>15</v>
      </c>
      <c r="E47" s="116" t="s">
        <v>101</v>
      </c>
    </row>
    <row r="48" spans="1:5" ht="39.75" customHeight="1">
      <c r="A48" s="304"/>
      <c r="B48" s="115">
        <v>9</v>
      </c>
      <c r="C48" s="116" t="s">
        <v>102</v>
      </c>
      <c r="D48" s="115">
        <v>16</v>
      </c>
      <c r="E48" s="116" t="s">
        <v>103</v>
      </c>
    </row>
    <row r="49" spans="1:5" ht="39.75" customHeight="1">
      <c r="A49" s="304" t="s">
        <v>104</v>
      </c>
      <c r="B49" s="115">
        <v>10</v>
      </c>
      <c r="C49" s="116" t="s">
        <v>105</v>
      </c>
      <c r="D49" s="115">
        <v>17</v>
      </c>
      <c r="E49" s="116" t="s">
        <v>106</v>
      </c>
    </row>
    <row r="50" spans="1:5" ht="39.75" customHeight="1">
      <c r="A50" s="304"/>
      <c r="B50" s="115">
        <v>11</v>
      </c>
      <c r="C50" s="116" t="s">
        <v>107</v>
      </c>
      <c r="D50" s="121">
        <v>18</v>
      </c>
      <c r="E50" s="116" t="s">
        <v>108</v>
      </c>
    </row>
    <row r="51" spans="1:5" ht="39.75" customHeight="1">
      <c r="A51" s="304"/>
      <c r="B51" s="115">
        <v>12</v>
      </c>
      <c r="C51" s="116" t="s">
        <v>109</v>
      </c>
      <c r="D51" s="121">
        <v>19</v>
      </c>
      <c r="E51" s="116" t="s">
        <v>110</v>
      </c>
    </row>
    <row r="52" spans="1:5" ht="39.75" customHeight="1">
      <c r="A52" s="304" t="s">
        <v>111</v>
      </c>
      <c r="B52" s="115">
        <v>13</v>
      </c>
      <c r="C52" s="116" t="s">
        <v>112</v>
      </c>
      <c r="D52" s="121">
        <v>20</v>
      </c>
      <c r="E52" s="116" t="s">
        <v>113</v>
      </c>
    </row>
    <row r="53" spans="1:5" ht="34.5" customHeight="1">
      <c r="A53" s="304"/>
      <c r="B53" s="115">
        <v>14</v>
      </c>
      <c r="C53" s="116" t="s">
        <v>114</v>
      </c>
      <c r="D53" s="121">
        <v>21</v>
      </c>
      <c r="E53" s="116" t="s">
        <v>115</v>
      </c>
    </row>
    <row r="54" spans="1:5" ht="39.75" customHeight="1">
      <c r="A54" s="304"/>
      <c r="B54" s="115">
        <v>15</v>
      </c>
      <c r="C54" s="116" t="s">
        <v>116</v>
      </c>
      <c r="D54" s="121"/>
      <c r="E54" s="116"/>
    </row>
    <row r="55" spans="1:5" ht="28.5">
      <c r="A55" s="304"/>
      <c r="B55" s="115">
        <v>16</v>
      </c>
      <c r="C55" s="116" t="s">
        <v>117</v>
      </c>
      <c r="D55" s="121"/>
      <c r="E55" s="116"/>
    </row>
    <row r="56" spans="1:5" ht="25.5" customHeight="1">
      <c r="A56" s="304"/>
      <c r="B56" s="115">
        <v>17</v>
      </c>
      <c r="C56" s="116" t="s">
        <v>118</v>
      </c>
      <c r="D56" s="121"/>
      <c r="E56" s="116"/>
    </row>
    <row r="57" spans="1:5" ht="28.5">
      <c r="A57" s="304"/>
      <c r="B57" s="115">
        <v>18</v>
      </c>
      <c r="C57" s="116" t="s">
        <v>119</v>
      </c>
      <c r="D57" s="121"/>
      <c r="E57" s="116"/>
    </row>
    <row r="58" spans="1:5" ht="24" customHeight="1">
      <c r="A58" s="304"/>
      <c r="B58" s="115">
        <v>19</v>
      </c>
      <c r="C58" s="116" t="s">
        <v>120</v>
      </c>
      <c r="D58" s="121"/>
      <c r="E58" s="116"/>
    </row>
    <row r="59" spans="1:5" ht="28.5">
      <c r="A59" s="304"/>
      <c r="B59" s="115">
        <v>20</v>
      </c>
      <c r="C59" s="116" t="s">
        <v>121</v>
      </c>
      <c r="D59" s="121"/>
      <c r="E59" s="116"/>
    </row>
    <row r="60" spans="1:5" ht="28.5">
      <c r="A60" s="304"/>
      <c r="B60" s="115">
        <v>21</v>
      </c>
      <c r="C60" s="116" t="s">
        <v>122</v>
      </c>
      <c r="D60" s="121"/>
      <c r="E60" s="116"/>
    </row>
    <row r="61" spans="1:5" ht="29.25" customHeight="1">
      <c r="A61" s="304"/>
      <c r="B61" s="115">
        <v>22</v>
      </c>
      <c r="C61" s="116" t="s">
        <v>123</v>
      </c>
      <c r="D61" s="121"/>
      <c r="E61" s="118"/>
    </row>
    <row r="62" spans="1:5" ht="39.75" customHeight="1">
      <c r="A62" s="304" t="s">
        <v>124</v>
      </c>
      <c r="B62" s="115">
        <v>23</v>
      </c>
      <c r="C62" s="116" t="s">
        <v>125</v>
      </c>
      <c r="D62" s="121">
        <v>22</v>
      </c>
      <c r="E62" s="116" t="s">
        <v>126</v>
      </c>
    </row>
    <row r="63" spans="1:5" ht="36.75" customHeight="1">
      <c r="A63" s="304"/>
      <c r="B63" s="115">
        <v>24</v>
      </c>
      <c r="C63" s="116" t="s">
        <v>127</v>
      </c>
      <c r="D63" s="121">
        <v>23</v>
      </c>
      <c r="E63" s="116" t="s">
        <v>128</v>
      </c>
    </row>
    <row r="64" spans="1:5" ht="25.5" customHeight="1">
      <c r="A64" s="304"/>
      <c r="B64" s="115">
        <v>25</v>
      </c>
      <c r="C64" s="116" t="s">
        <v>129</v>
      </c>
      <c r="D64" s="121"/>
      <c r="E64" s="116"/>
    </row>
    <row r="65" spans="1:10" ht="42.75">
      <c r="A65" s="309" t="s">
        <v>130</v>
      </c>
      <c r="B65" s="115">
        <v>26</v>
      </c>
      <c r="C65" s="116" t="s">
        <v>131</v>
      </c>
      <c r="D65" s="121">
        <v>24</v>
      </c>
      <c r="E65" s="116" t="s">
        <v>132</v>
      </c>
    </row>
    <row r="66" spans="1:10" ht="14.25" customHeight="1">
      <c r="A66" s="310"/>
      <c r="B66" s="115"/>
      <c r="C66" s="116"/>
      <c r="D66" s="121"/>
      <c r="E66" s="116"/>
    </row>
    <row r="67" spans="1:10" ht="39.75" customHeight="1">
      <c r="A67" s="304" t="s">
        <v>133</v>
      </c>
      <c r="B67" s="115">
        <v>27</v>
      </c>
      <c r="C67" s="116" t="s">
        <v>134</v>
      </c>
      <c r="D67" s="121">
        <v>25</v>
      </c>
      <c r="E67" s="116" t="s">
        <v>135</v>
      </c>
    </row>
    <row r="68" spans="1:10" ht="39.75" customHeight="1">
      <c r="A68" s="304"/>
      <c r="B68" s="115"/>
      <c r="C68" s="116"/>
      <c r="D68" s="121">
        <v>26</v>
      </c>
      <c r="E68" s="116" t="s">
        <v>136</v>
      </c>
    </row>
    <row r="69" spans="1:10" ht="28.5" customHeight="1">
      <c r="A69" s="304" t="s">
        <v>137</v>
      </c>
      <c r="B69" s="115">
        <v>28</v>
      </c>
      <c r="C69" s="116" t="s">
        <v>138</v>
      </c>
      <c r="D69" s="121">
        <v>27</v>
      </c>
      <c r="E69" s="116" t="s">
        <v>139</v>
      </c>
    </row>
    <row r="70" spans="1:10" ht="28.5">
      <c r="A70" s="304"/>
      <c r="B70" s="115">
        <v>29</v>
      </c>
      <c r="C70" s="116" t="s">
        <v>140</v>
      </c>
      <c r="D70" s="121">
        <v>28</v>
      </c>
      <c r="E70" s="116" t="s">
        <v>141</v>
      </c>
    </row>
    <row r="71" spans="1:10" ht="16.5" customHeight="1">
      <c r="A71" s="304"/>
      <c r="B71" s="115"/>
      <c r="C71" s="119"/>
      <c r="D71" s="121">
        <v>29</v>
      </c>
      <c r="E71" s="116" t="s">
        <v>142</v>
      </c>
    </row>
    <row r="72" spans="1:10" ht="16.5" customHeight="1">
      <c r="A72" s="304"/>
      <c r="B72" s="115"/>
      <c r="C72" s="120"/>
      <c r="D72" s="121">
        <v>30</v>
      </c>
      <c r="E72" s="116" t="s">
        <v>143</v>
      </c>
    </row>
    <row r="73" spans="1:10" ht="16.5" customHeight="1">
      <c r="A73" s="304"/>
      <c r="B73" s="115"/>
      <c r="C73" s="116"/>
      <c r="D73" s="121">
        <v>31</v>
      </c>
      <c r="E73" s="116" t="s">
        <v>144</v>
      </c>
    </row>
    <row r="74" spans="1:10" ht="16.5" customHeight="1">
      <c r="A74" s="304"/>
      <c r="B74" s="115"/>
      <c r="C74" s="116"/>
      <c r="D74" s="121">
        <v>32</v>
      </c>
      <c r="E74" s="116" t="s">
        <v>145</v>
      </c>
    </row>
    <row r="75" spans="1:10" ht="16.5" customHeight="1">
      <c r="A75" s="304"/>
      <c r="B75" s="115"/>
      <c r="C75" s="116"/>
      <c r="D75" s="121">
        <v>33</v>
      </c>
      <c r="E75" s="120" t="s">
        <v>146</v>
      </c>
    </row>
    <row r="76" spans="1:10" ht="31.5" customHeight="1">
      <c r="A76" s="304"/>
      <c r="B76" s="115"/>
      <c r="C76" s="116"/>
      <c r="D76" s="121">
        <v>34</v>
      </c>
      <c r="E76" s="116" t="s">
        <v>147</v>
      </c>
    </row>
    <row r="77" spans="1:10" ht="28.5">
      <c r="A77" s="309" t="s">
        <v>148</v>
      </c>
      <c r="B77" s="115">
        <v>30</v>
      </c>
      <c r="C77" s="116" t="s">
        <v>149</v>
      </c>
      <c r="D77" s="121">
        <v>35</v>
      </c>
      <c r="E77" s="116" t="s">
        <v>150</v>
      </c>
    </row>
    <row r="78" spans="1:10" ht="28.5">
      <c r="A78" s="311"/>
      <c r="B78" s="115">
        <v>31</v>
      </c>
      <c r="C78" s="116" t="s">
        <v>151</v>
      </c>
      <c r="D78" s="121">
        <v>36</v>
      </c>
      <c r="E78" s="116" t="s">
        <v>152</v>
      </c>
    </row>
    <row r="79" spans="1:10" ht="28.5">
      <c r="A79" s="311"/>
      <c r="B79" s="115">
        <v>32</v>
      </c>
      <c r="C79" s="116" t="s">
        <v>153</v>
      </c>
      <c r="D79" s="122">
        <v>37</v>
      </c>
      <c r="E79" s="116" t="s">
        <v>154</v>
      </c>
    </row>
    <row r="80" spans="1:10" ht="28.5">
      <c r="A80" s="311"/>
      <c r="B80" s="115">
        <v>33</v>
      </c>
      <c r="C80" s="116" t="s">
        <v>155</v>
      </c>
      <c r="D80" s="122">
        <v>38</v>
      </c>
      <c r="E80" s="116" t="s">
        <v>156</v>
      </c>
      <c r="J80" s="97" t="s">
        <v>157</v>
      </c>
    </row>
    <row r="81" spans="1:5" ht="42.75">
      <c r="A81" s="311"/>
      <c r="B81" s="123">
        <v>34</v>
      </c>
      <c r="C81" s="124" t="s">
        <v>158</v>
      </c>
      <c r="D81" s="125">
        <v>39</v>
      </c>
      <c r="E81" s="124" t="s">
        <v>159</v>
      </c>
    </row>
    <row r="82" spans="1:5" ht="72" customHeight="1">
      <c r="A82" s="106"/>
      <c r="B82" s="107"/>
      <c r="C82" s="108"/>
      <c r="D82" s="107"/>
      <c r="E82" s="108"/>
    </row>
  </sheetData>
  <mergeCells count="23">
    <mergeCell ref="A62:A64"/>
    <mergeCell ref="A65:A66"/>
    <mergeCell ref="A67:A68"/>
    <mergeCell ref="A69:A76"/>
    <mergeCell ref="A77:A81"/>
    <mergeCell ref="A6:A7"/>
    <mergeCell ref="A30:E30"/>
    <mergeCell ref="A32:A38"/>
    <mergeCell ref="A39:A42"/>
    <mergeCell ref="A43:A48"/>
    <mergeCell ref="A49:A51"/>
    <mergeCell ref="A52:A61"/>
    <mergeCell ref="A9:E9"/>
    <mergeCell ref="A11:A12"/>
    <mergeCell ref="A13:A15"/>
    <mergeCell ref="A16:A22"/>
    <mergeCell ref="A23:A26"/>
    <mergeCell ref="A28:A29"/>
    <mergeCell ref="B1:D1"/>
    <mergeCell ref="B2:C2"/>
    <mergeCell ref="B4:E4"/>
    <mergeCell ref="B6:D6"/>
    <mergeCell ref="B7:D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21"/>
  <sheetViews>
    <sheetView showGridLines="0" zoomScale="90" zoomScaleNormal="90" workbookViewId="0">
      <pane ySplit="5" topLeftCell="A6" activePane="bottomLeft" state="frozen"/>
      <selection pane="bottomLeft" activeCell="A4" sqref="A4:A5"/>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312"/>
      <c r="C1" s="312"/>
      <c r="D1" s="312"/>
      <c r="E1" s="312"/>
      <c r="F1"/>
      <c r="G1"/>
    </row>
    <row r="2" spans="1:7">
      <c r="A2"/>
      <c r="B2"/>
      <c r="C2"/>
      <c r="D2"/>
      <c r="E2"/>
      <c r="F2"/>
      <c r="G2"/>
    </row>
    <row r="3" spans="1:7" ht="22.5" customHeight="1">
      <c r="A3" s="313" t="s">
        <v>160</v>
      </c>
      <c r="B3" s="313"/>
      <c r="C3" s="313"/>
      <c r="D3" s="313"/>
      <c r="E3" s="313"/>
      <c r="F3" s="314"/>
      <c r="G3"/>
    </row>
    <row r="4" spans="1:7" ht="21.75" customHeight="1">
      <c r="A4" s="315" t="s">
        <v>161</v>
      </c>
      <c r="B4" s="316" t="s">
        <v>162</v>
      </c>
      <c r="C4" s="316"/>
      <c r="D4" s="316"/>
      <c r="E4" s="316"/>
      <c r="F4" s="317" t="s">
        <v>163</v>
      </c>
      <c r="G4"/>
    </row>
    <row r="5" spans="1:7">
      <c r="A5" s="315"/>
      <c r="B5" s="56" t="s">
        <v>164</v>
      </c>
      <c r="C5" s="56" t="s">
        <v>165</v>
      </c>
      <c r="D5" s="56" t="s">
        <v>166</v>
      </c>
      <c r="E5" s="56" t="s">
        <v>167</v>
      </c>
      <c r="F5" s="318"/>
      <c r="G5"/>
    </row>
    <row r="6" spans="1:7" ht="40.5" customHeight="1">
      <c r="A6" s="57" t="s">
        <v>168</v>
      </c>
      <c r="B6" s="58"/>
      <c r="C6" s="58"/>
      <c r="D6" s="58">
        <v>8.9</v>
      </c>
      <c r="E6" s="58">
        <v>13.16</v>
      </c>
      <c r="F6" s="62" t="s">
        <v>169</v>
      </c>
      <c r="G6"/>
    </row>
    <row r="7" spans="1:7" ht="38.25" customHeight="1">
      <c r="A7" s="57" t="s">
        <v>170</v>
      </c>
      <c r="B7" s="58"/>
      <c r="C7" s="58"/>
      <c r="D7" s="58">
        <v>11</v>
      </c>
      <c r="E7" s="58" t="s">
        <v>171</v>
      </c>
      <c r="F7" s="62" t="s">
        <v>169</v>
      </c>
      <c r="G7"/>
    </row>
    <row r="8" spans="1:7" ht="26.25" customHeight="1">
      <c r="A8" s="57" t="s">
        <v>172</v>
      </c>
      <c r="B8" s="58"/>
      <c r="C8" s="58"/>
      <c r="D8" s="58">
        <v>1</v>
      </c>
      <c r="E8" s="58" t="s">
        <v>173</v>
      </c>
      <c r="F8" s="62" t="s">
        <v>169</v>
      </c>
      <c r="G8"/>
    </row>
    <row r="9" spans="1:7">
      <c r="A9" s="57" t="s">
        <v>174</v>
      </c>
      <c r="B9" s="58">
        <v>16</v>
      </c>
      <c r="C9" s="58">
        <v>3.4</v>
      </c>
      <c r="D9" s="58" t="s">
        <v>175</v>
      </c>
      <c r="E9" s="58" t="s">
        <v>176</v>
      </c>
      <c r="F9" s="62" t="s">
        <v>169</v>
      </c>
      <c r="G9"/>
    </row>
    <row r="10" spans="1:7" ht="37.5" customHeight="1">
      <c r="A10" s="57" t="s">
        <v>177</v>
      </c>
      <c r="B10" s="58" t="s">
        <v>178</v>
      </c>
      <c r="C10" s="58">
        <v>7</v>
      </c>
      <c r="D10" s="58" t="s">
        <v>179</v>
      </c>
      <c r="E10" s="58" t="s">
        <v>180</v>
      </c>
      <c r="F10" s="62" t="s">
        <v>169</v>
      </c>
      <c r="G10"/>
    </row>
    <row r="11" spans="1:7" ht="36.75" customHeight="1">
      <c r="A11" s="57" t="s">
        <v>181</v>
      </c>
      <c r="B11" s="58"/>
      <c r="C11" s="58"/>
      <c r="D11" s="58" t="s">
        <v>182</v>
      </c>
      <c r="E11" s="58">
        <v>28</v>
      </c>
      <c r="F11" s="66" t="s">
        <v>169</v>
      </c>
      <c r="G11"/>
    </row>
    <row r="12" spans="1:7" ht="36.75" customHeight="1">
      <c r="A12" s="57" t="s">
        <v>183</v>
      </c>
      <c r="B12" s="58"/>
      <c r="C12" s="58"/>
      <c r="D12" s="58" t="s">
        <v>184</v>
      </c>
      <c r="E12" s="58">
        <v>20.21</v>
      </c>
      <c r="F12" s="62" t="s">
        <v>169</v>
      </c>
      <c r="G12"/>
    </row>
    <row r="13" spans="1:7" ht="36.75" customHeight="1">
      <c r="A13" s="57" t="s">
        <v>185</v>
      </c>
      <c r="B13" s="58"/>
      <c r="C13" s="58"/>
      <c r="D13" s="58" t="s">
        <v>186</v>
      </c>
      <c r="E13" s="58" t="s">
        <v>187</v>
      </c>
      <c r="F13" s="62" t="s">
        <v>169</v>
      </c>
      <c r="G13"/>
    </row>
    <row r="14" spans="1:7" ht="97.5" customHeight="1">
      <c r="A14" s="57" t="s">
        <v>188</v>
      </c>
      <c r="B14" s="58">
        <v>3</v>
      </c>
      <c r="C14" s="58">
        <v>2</v>
      </c>
      <c r="D14" s="58">
        <v>3</v>
      </c>
      <c r="E14" s="58" t="s">
        <v>189</v>
      </c>
      <c r="F14" s="62" t="s">
        <v>169</v>
      </c>
      <c r="G14"/>
    </row>
    <row r="15" spans="1:7" ht="24.75" customHeight="1">
      <c r="A15" s="57" t="s">
        <v>190</v>
      </c>
      <c r="B15" s="58">
        <v>2.17</v>
      </c>
      <c r="C15" s="58">
        <v>8</v>
      </c>
      <c r="D15" s="58">
        <v>1</v>
      </c>
      <c r="E15" s="58" t="s">
        <v>191</v>
      </c>
      <c r="F15" s="62" t="s">
        <v>192</v>
      </c>
      <c r="G15"/>
    </row>
    <row r="16" spans="1:7" hidden="1">
      <c r="A16" s="57"/>
      <c r="B16" s="58"/>
      <c r="C16" s="58"/>
      <c r="D16" s="58"/>
      <c r="E16" s="58"/>
      <c r="F16" s="62"/>
      <c r="G16"/>
    </row>
    <row r="17" spans="1:7" hidden="1">
      <c r="A17" s="59"/>
      <c r="B17" s="63"/>
      <c r="C17" s="63"/>
      <c r="D17" s="63"/>
      <c r="E17" s="63"/>
      <c r="F17" s="61"/>
      <c r="G17"/>
    </row>
    <row r="18" spans="1:7" hidden="1">
      <c r="A18" s="64"/>
      <c r="B18" s="65"/>
      <c r="C18" s="65"/>
      <c r="D18" s="65"/>
      <c r="E18" s="65"/>
      <c r="F18" s="66"/>
      <c r="G18"/>
    </row>
    <row r="19" spans="1:7" hidden="1">
      <c r="A19" s="59"/>
      <c r="B19" s="60"/>
      <c r="C19" s="60"/>
      <c r="D19" s="60"/>
      <c r="E19" s="60"/>
      <c r="F19" s="61"/>
      <c r="G19"/>
    </row>
    <row r="20" spans="1:7" hidden="1">
      <c r="A20" s="64"/>
      <c r="B20" s="67"/>
      <c r="C20" s="67"/>
      <c r="D20" s="67"/>
      <c r="E20" s="65"/>
      <c r="F20" s="62"/>
      <c r="G20"/>
    </row>
    <row r="21" spans="1:7">
      <c r="A21"/>
      <c r="B21"/>
      <c r="C21"/>
      <c r="D21"/>
      <c r="E21"/>
      <c r="F21"/>
      <c r="G21"/>
    </row>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26" customWidth="1"/>
    <col min="2" max="2" width="24.7109375" style="126" customWidth="1"/>
    <col min="3" max="3" width="11.28515625" style="127" customWidth="1"/>
    <col min="4" max="4" width="19.28515625" style="127" customWidth="1"/>
    <col min="5" max="5" width="7.5703125" style="126" customWidth="1"/>
    <col min="6" max="6" width="24.7109375" style="126" customWidth="1"/>
    <col min="7" max="7" width="79.140625" style="126" customWidth="1"/>
    <col min="8" max="8" width="11.42578125" style="126"/>
    <col min="9" max="9" width="32" style="126" customWidth="1"/>
    <col min="10" max="16384" width="11.42578125" style="126"/>
  </cols>
  <sheetData>
    <row r="1" spans="2:9" ht="15" thickBot="1"/>
    <row r="2" spans="2:9" ht="18">
      <c r="B2" s="331" t="s">
        <v>193</v>
      </c>
      <c r="C2" s="332"/>
      <c r="D2" s="332"/>
      <c r="E2" s="332"/>
      <c r="F2" s="332"/>
      <c r="G2" s="333"/>
    </row>
    <row r="3" spans="2:9" ht="15">
      <c r="B3" s="334" t="s">
        <v>194</v>
      </c>
      <c r="C3" s="335"/>
      <c r="D3" s="336"/>
      <c r="E3" s="336"/>
      <c r="F3" s="336"/>
      <c r="G3" s="337"/>
    </row>
    <row r="4" spans="2:9" ht="88.5" customHeight="1">
      <c r="B4" s="338" t="s">
        <v>195</v>
      </c>
      <c r="C4" s="339"/>
      <c r="D4" s="339"/>
      <c r="E4" s="339"/>
      <c r="F4" s="339"/>
      <c r="G4" s="340"/>
    </row>
    <row r="5" spans="2:9" ht="15">
      <c r="B5" s="128"/>
      <c r="C5" s="129"/>
      <c r="D5" s="130"/>
      <c r="E5" s="131"/>
      <c r="F5" s="131"/>
      <c r="G5" s="131"/>
    </row>
    <row r="6" spans="2:9" ht="16.5" customHeight="1">
      <c r="B6" s="341" t="s">
        <v>196</v>
      </c>
      <c r="C6" s="342"/>
      <c r="D6" s="342"/>
      <c r="E6" s="342"/>
      <c r="F6" s="342"/>
      <c r="G6" s="343"/>
    </row>
    <row r="7" spans="2:9" ht="76.5" customHeight="1">
      <c r="B7" s="341"/>
      <c r="C7" s="342"/>
      <c r="D7" s="342"/>
      <c r="E7" s="342"/>
      <c r="F7" s="342"/>
      <c r="G7" s="343"/>
    </row>
    <row r="8" spans="2:9" ht="15" thickBot="1">
      <c r="B8" s="132"/>
      <c r="C8" s="133"/>
      <c r="D8" s="133"/>
      <c r="E8" s="134"/>
      <c r="F8" s="135"/>
      <c r="G8" s="135"/>
    </row>
    <row r="9" spans="2:9">
      <c r="B9" s="136"/>
      <c r="C9" s="137" t="s">
        <v>197</v>
      </c>
      <c r="D9" s="344" t="s">
        <v>198</v>
      </c>
      <c r="E9" s="345"/>
      <c r="F9" s="346" t="s">
        <v>199</v>
      </c>
      <c r="G9" s="347"/>
    </row>
    <row r="10" spans="2:9" ht="15" customHeight="1">
      <c r="B10" s="138"/>
      <c r="C10" s="139">
        <v>5</v>
      </c>
      <c r="D10" s="327" t="s">
        <v>200</v>
      </c>
      <c r="E10" s="328"/>
      <c r="F10" s="319" t="s">
        <v>201</v>
      </c>
      <c r="G10" s="320"/>
      <c r="H10" s="330"/>
      <c r="I10" s="330"/>
    </row>
    <row r="11" spans="2:9">
      <c r="B11" s="138"/>
      <c r="C11" s="139">
        <v>5</v>
      </c>
      <c r="D11" s="327" t="s">
        <v>202</v>
      </c>
      <c r="E11" s="328"/>
      <c r="F11" s="319" t="s">
        <v>203</v>
      </c>
      <c r="G11" s="320"/>
      <c r="H11" s="330"/>
      <c r="I11" s="330"/>
    </row>
    <row r="12" spans="2:9">
      <c r="B12" s="138"/>
      <c r="C12" s="139">
        <v>5</v>
      </c>
      <c r="D12" s="327" t="s">
        <v>204</v>
      </c>
      <c r="E12" s="328"/>
      <c r="F12" s="319" t="s">
        <v>205</v>
      </c>
      <c r="G12" s="320"/>
      <c r="H12" s="330"/>
      <c r="I12" s="330"/>
    </row>
    <row r="13" spans="2:9" ht="27.75" customHeight="1">
      <c r="B13" s="138"/>
      <c r="C13" s="139">
        <v>5</v>
      </c>
      <c r="D13" s="327" t="s">
        <v>206</v>
      </c>
      <c r="E13" s="328"/>
      <c r="F13" s="319" t="s">
        <v>207</v>
      </c>
      <c r="G13" s="320"/>
      <c r="H13" s="330"/>
      <c r="I13" s="330"/>
    </row>
    <row r="14" spans="2:9">
      <c r="B14" s="138"/>
      <c r="C14" s="139">
        <v>5</v>
      </c>
      <c r="D14" s="327" t="s">
        <v>208</v>
      </c>
      <c r="E14" s="328"/>
      <c r="F14" s="319" t="s">
        <v>209</v>
      </c>
      <c r="G14" s="320"/>
      <c r="H14" s="330"/>
      <c r="I14" s="330"/>
    </row>
    <row r="15" spans="2:9" ht="41.25" customHeight="1">
      <c r="B15" s="138"/>
      <c r="C15" s="139">
        <v>5</v>
      </c>
      <c r="D15" s="327" t="s">
        <v>210</v>
      </c>
      <c r="E15" s="328"/>
      <c r="F15" s="319" t="s">
        <v>211</v>
      </c>
      <c r="G15" s="320"/>
      <c r="H15" s="330"/>
      <c r="I15" s="330"/>
    </row>
    <row r="16" spans="2:9" ht="41.25" customHeight="1">
      <c r="B16" s="138"/>
      <c r="C16" s="139">
        <v>5</v>
      </c>
      <c r="D16" s="321" t="s">
        <v>212</v>
      </c>
      <c r="E16" s="322"/>
      <c r="F16" s="319" t="s">
        <v>213</v>
      </c>
      <c r="G16" s="320"/>
      <c r="H16" s="330"/>
      <c r="I16" s="330"/>
    </row>
    <row r="17" spans="2:9" ht="51.75" customHeight="1">
      <c r="B17" s="138"/>
      <c r="C17" s="139">
        <v>5</v>
      </c>
      <c r="D17" s="322" t="s">
        <v>214</v>
      </c>
      <c r="E17" s="329"/>
      <c r="F17" s="319" t="s">
        <v>215</v>
      </c>
      <c r="G17" s="320"/>
      <c r="H17" s="330"/>
      <c r="I17" s="330"/>
    </row>
    <row r="18" spans="2:9" ht="51.75" customHeight="1">
      <c r="B18" s="138"/>
      <c r="C18" s="139">
        <v>5</v>
      </c>
      <c r="D18" s="321" t="s">
        <v>216</v>
      </c>
      <c r="E18" s="322"/>
      <c r="F18" s="319" t="s">
        <v>217</v>
      </c>
      <c r="G18" s="320"/>
      <c r="H18" s="330"/>
      <c r="I18" s="330"/>
    </row>
    <row r="19" spans="2:9" ht="51.75" customHeight="1">
      <c r="B19" s="138"/>
      <c r="C19" s="139">
        <v>5</v>
      </c>
      <c r="D19" s="140" t="s">
        <v>218</v>
      </c>
      <c r="E19" s="141"/>
      <c r="F19" s="319" t="s">
        <v>219</v>
      </c>
      <c r="G19" s="320"/>
      <c r="H19" s="330"/>
      <c r="I19" s="330"/>
    </row>
    <row r="20" spans="2:9" ht="51.75" customHeight="1">
      <c r="B20" s="138"/>
      <c r="C20" s="139">
        <v>5</v>
      </c>
      <c r="D20" s="140" t="s">
        <v>220</v>
      </c>
      <c r="E20" s="141"/>
      <c r="F20" s="319" t="s">
        <v>221</v>
      </c>
      <c r="G20" s="320"/>
      <c r="H20" s="330"/>
      <c r="I20" s="330"/>
    </row>
    <row r="21" spans="2:9" ht="66.75" customHeight="1">
      <c r="B21" s="138"/>
      <c r="C21" s="139">
        <v>5</v>
      </c>
      <c r="D21" s="321" t="s">
        <v>222</v>
      </c>
      <c r="E21" s="322"/>
      <c r="F21" s="319" t="s">
        <v>223</v>
      </c>
      <c r="G21" s="320"/>
      <c r="H21" s="330"/>
      <c r="I21" s="330"/>
    </row>
    <row r="22" spans="2:9" ht="36" customHeight="1">
      <c r="B22" s="138"/>
      <c r="C22" s="139">
        <v>5</v>
      </c>
      <c r="D22" s="323" t="s">
        <v>224</v>
      </c>
      <c r="E22" s="324"/>
      <c r="F22" s="319" t="s">
        <v>225</v>
      </c>
      <c r="G22" s="320"/>
      <c r="H22" s="348"/>
      <c r="I22" s="348"/>
    </row>
    <row r="23" spans="2:9" ht="26.25" customHeight="1">
      <c r="B23" s="138"/>
      <c r="C23" s="139">
        <v>5</v>
      </c>
      <c r="D23" s="325" t="s">
        <v>226</v>
      </c>
      <c r="E23" s="325"/>
      <c r="F23" s="326" t="s">
        <v>227</v>
      </c>
      <c r="G23" s="320"/>
      <c r="H23" s="330"/>
      <c r="I23" s="330"/>
    </row>
    <row r="24" spans="2:9" ht="26.25" customHeight="1">
      <c r="B24" s="138"/>
      <c r="C24" s="139">
        <v>5</v>
      </c>
      <c r="D24" s="325" t="s">
        <v>228</v>
      </c>
      <c r="E24" s="325"/>
      <c r="F24" s="326" t="s">
        <v>229</v>
      </c>
      <c r="G24" s="320"/>
      <c r="H24" s="330"/>
      <c r="I24" s="330"/>
    </row>
    <row r="25" spans="2:9" ht="26.25" customHeight="1">
      <c r="B25" s="138"/>
      <c r="C25" s="139">
        <v>5</v>
      </c>
      <c r="D25" s="357" t="s">
        <v>230</v>
      </c>
      <c r="E25" s="358"/>
      <c r="F25" s="326" t="s">
        <v>231</v>
      </c>
      <c r="G25" s="320"/>
      <c r="H25" s="330"/>
      <c r="I25" s="330"/>
    </row>
    <row r="26" spans="2:9" ht="27" customHeight="1">
      <c r="B26" s="142"/>
      <c r="C26" s="350" t="s">
        <v>232</v>
      </c>
      <c r="D26" s="351"/>
      <c r="E26" s="351"/>
      <c r="F26" s="351"/>
      <c r="G26" s="352"/>
    </row>
    <row r="27" spans="2:9" ht="27" customHeight="1">
      <c r="B27" s="353" t="s">
        <v>233</v>
      </c>
      <c r="C27" s="354"/>
      <c r="D27" s="354"/>
      <c r="E27" s="354"/>
      <c r="F27" s="354"/>
      <c r="G27" s="355"/>
    </row>
    <row r="28" spans="2:9" ht="10.5" customHeight="1">
      <c r="B28" s="143"/>
      <c r="D28" s="144"/>
      <c r="E28" s="145"/>
      <c r="F28" s="146"/>
      <c r="G28" s="146"/>
    </row>
    <row r="29" spans="2:9">
      <c r="B29" s="143"/>
      <c r="C29" s="147"/>
      <c r="D29" s="356" t="s">
        <v>198</v>
      </c>
      <c r="E29" s="356"/>
      <c r="F29" s="359" t="s">
        <v>199</v>
      </c>
      <c r="G29" s="360"/>
    </row>
    <row r="30" spans="2:9">
      <c r="B30" s="143"/>
      <c r="D30" s="349" t="s">
        <v>200</v>
      </c>
      <c r="E30" s="349"/>
      <c r="F30" s="361" t="s">
        <v>234</v>
      </c>
      <c r="G30" s="362"/>
      <c r="H30" s="330"/>
      <c r="I30" s="330"/>
    </row>
    <row r="31" spans="2:9">
      <c r="B31" s="143"/>
      <c r="D31" s="349" t="s">
        <v>202</v>
      </c>
      <c r="E31" s="349"/>
      <c r="F31" s="361" t="s">
        <v>235</v>
      </c>
      <c r="G31" s="362"/>
      <c r="H31" s="330"/>
      <c r="I31" s="330"/>
    </row>
    <row r="32" spans="2:9">
      <c r="B32" s="143"/>
      <c r="D32" s="349" t="s">
        <v>204</v>
      </c>
      <c r="E32" s="349"/>
      <c r="F32" s="361" t="s">
        <v>236</v>
      </c>
      <c r="G32" s="362"/>
      <c r="H32" s="330"/>
      <c r="I32" s="330"/>
    </row>
    <row r="33" spans="2:9">
      <c r="B33" s="143"/>
      <c r="D33" s="349" t="s">
        <v>206</v>
      </c>
      <c r="E33" s="349"/>
      <c r="F33" s="361" t="s">
        <v>237</v>
      </c>
      <c r="G33" s="362"/>
      <c r="H33" s="330"/>
      <c r="I33" s="330"/>
    </row>
    <row r="34" spans="2:9">
      <c r="B34" s="143"/>
      <c r="D34" s="349" t="s">
        <v>208</v>
      </c>
      <c r="E34" s="349"/>
      <c r="F34" s="361" t="s">
        <v>238</v>
      </c>
      <c r="G34" s="362"/>
      <c r="H34" s="330"/>
      <c r="I34" s="330"/>
    </row>
    <row r="35" spans="2:9" ht="40.9" customHeight="1">
      <c r="B35" s="143"/>
      <c r="D35" s="349" t="s">
        <v>239</v>
      </c>
      <c r="E35" s="349"/>
      <c r="F35" s="361" t="s">
        <v>240</v>
      </c>
      <c r="G35" s="362"/>
      <c r="H35" s="330"/>
      <c r="I35" s="330"/>
    </row>
    <row r="36" spans="2:9" ht="42" customHeight="1">
      <c r="B36" s="148"/>
      <c r="C36" s="149"/>
      <c r="D36" s="349" t="s">
        <v>241</v>
      </c>
      <c r="E36" s="349"/>
      <c r="F36" s="361" t="s">
        <v>242</v>
      </c>
      <c r="G36" s="362"/>
      <c r="H36" s="363"/>
      <c r="I36" s="363"/>
    </row>
    <row r="37" spans="2:9" ht="30.75" customHeight="1">
      <c r="B37" s="148"/>
      <c r="C37" s="149"/>
      <c r="D37" s="349" t="s">
        <v>243</v>
      </c>
      <c r="E37" s="349"/>
      <c r="F37" s="364" t="s">
        <v>244</v>
      </c>
      <c r="G37" s="365"/>
      <c r="H37" s="363"/>
      <c r="I37" s="363"/>
    </row>
    <row r="38" spans="2:9" ht="33" customHeight="1">
      <c r="B38" s="148"/>
      <c r="C38" s="149"/>
      <c r="D38" s="349" t="s">
        <v>245</v>
      </c>
      <c r="E38" s="349"/>
      <c r="F38" s="364" t="s">
        <v>244</v>
      </c>
      <c r="G38" s="365"/>
      <c r="H38" s="363"/>
      <c r="I38" s="363"/>
    </row>
    <row r="39" spans="2:9" ht="30" customHeight="1">
      <c r="B39" s="148"/>
      <c r="C39" s="149"/>
      <c r="D39" s="349" t="s">
        <v>246</v>
      </c>
      <c r="E39" s="349"/>
      <c r="F39" s="364" t="s">
        <v>244</v>
      </c>
      <c r="G39" s="365"/>
      <c r="H39" s="363"/>
      <c r="I39" s="363"/>
    </row>
    <row r="40" spans="2:9" ht="30" customHeight="1">
      <c r="B40" s="148"/>
      <c r="C40" s="149"/>
      <c r="D40" s="349" t="s">
        <v>247</v>
      </c>
      <c r="E40" s="349"/>
      <c r="F40" s="364" t="s">
        <v>244</v>
      </c>
      <c r="G40" s="365"/>
      <c r="H40" s="363"/>
      <c r="I40" s="363"/>
    </row>
    <row r="41" spans="2:9" ht="30" customHeight="1">
      <c r="B41" s="148"/>
      <c r="C41" s="149"/>
      <c r="D41" s="366" t="s">
        <v>248</v>
      </c>
      <c r="E41" s="367"/>
      <c r="F41" s="361" t="s">
        <v>249</v>
      </c>
      <c r="G41" s="362"/>
      <c r="H41" s="363"/>
      <c r="I41" s="363"/>
    </row>
    <row r="42" spans="2:9" ht="35.25" customHeight="1">
      <c r="B42" s="148"/>
      <c r="C42" s="149"/>
      <c r="D42" s="349" t="s">
        <v>250</v>
      </c>
      <c r="E42" s="349"/>
      <c r="F42" s="361" t="s">
        <v>251</v>
      </c>
      <c r="G42" s="362"/>
      <c r="H42" s="363"/>
      <c r="I42" s="363"/>
    </row>
    <row r="43" spans="2:9" ht="31.5" customHeight="1">
      <c r="B43" s="148"/>
      <c r="C43" s="149"/>
      <c r="D43" s="349" t="s">
        <v>243</v>
      </c>
      <c r="E43" s="349"/>
      <c r="F43" s="364" t="s">
        <v>244</v>
      </c>
      <c r="G43" s="365"/>
      <c r="H43" s="363"/>
      <c r="I43" s="363"/>
    </row>
    <row r="44" spans="2:9" ht="35.25" customHeight="1">
      <c r="B44" s="148"/>
      <c r="C44" s="149"/>
      <c r="D44" s="349" t="s">
        <v>252</v>
      </c>
      <c r="E44" s="349"/>
      <c r="F44" s="364" t="s">
        <v>244</v>
      </c>
      <c r="G44" s="365"/>
      <c r="H44" s="363"/>
      <c r="I44" s="363"/>
    </row>
    <row r="45" spans="2:9" ht="57" customHeight="1">
      <c r="B45" s="148"/>
      <c r="C45" s="149"/>
      <c r="D45" s="349" t="s">
        <v>247</v>
      </c>
      <c r="E45" s="349"/>
      <c r="F45" s="364" t="s">
        <v>244</v>
      </c>
      <c r="G45" s="365"/>
      <c r="H45" s="363"/>
      <c r="I45" s="363"/>
    </row>
    <row r="46" spans="2:9" ht="32.25" customHeight="1">
      <c r="B46" s="148"/>
      <c r="C46" s="149"/>
      <c r="D46" s="349" t="s">
        <v>245</v>
      </c>
      <c r="E46" s="349"/>
      <c r="F46" s="364" t="s">
        <v>244</v>
      </c>
      <c r="G46" s="365"/>
      <c r="H46" s="363"/>
      <c r="I46" s="363"/>
    </row>
    <row r="47" spans="2:9" ht="32.25" customHeight="1">
      <c r="B47" s="148"/>
      <c r="C47" s="149"/>
      <c r="D47" s="366" t="s">
        <v>253</v>
      </c>
      <c r="E47" s="367"/>
      <c r="F47" s="374" t="s">
        <v>254</v>
      </c>
      <c r="G47" s="375"/>
      <c r="H47" s="363"/>
      <c r="I47" s="363"/>
    </row>
    <row r="48" spans="2:9" ht="32.25" customHeight="1">
      <c r="B48" s="148"/>
      <c r="C48" s="149"/>
      <c r="D48" s="349" t="s">
        <v>255</v>
      </c>
      <c r="E48" s="349"/>
      <c r="F48" s="361" t="s">
        <v>256</v>
      </c>
      <c r="G48" s="362"/>
      <c r="H48" s="363"/>
      <c r="I48" s="363"/>
    </row>
    <row r="49" spans="2:9" ht="32.25" customHeight="1">
      <c r="B49" s="148"/>
      <c r="C49" s="149"/>
      <c r="D49" s="349" t="s">
        <v>257</v>
      </c>
      <c r="E49" s="349"/>
      <c r="F49" s="361" t="s">
        <v>258</v>
      </c>
      <c r="G49" s="362"/>
      <c r="H49" s="363"/>
      <c r="I49" s="363"/>
    </row>
    <row r="50" spans="2:9" ht="32.25" customHeight="1">
      <c r="B50" s="148"/>
      <c r="C50" s="149"/>
      <c r="D50" s="349" t="s">
        <v>259</v>
      </c>
      <c r="E50" s="349"/>
      <c r="F50" s="361" t="s">
        <v>260</v>
      </c>
      <c r="G50" s="362"/>
      <c r="H50" s="363"/>
      <c r="I50" s="363"/>
    </row>
    <row r="51" spans="2:9" ht="32.25" customHeight="1">
      <c r="B51" s="148"/>
      <c r="C51" s="149"/>
      <c r="D51" s="144"/>
      <c r="E51" s="144"/>
      <c r="F51" s="146"/>
      <c r="G51" s="146"/>
      <c r="H51" s="363"/>
      <c r="I51" s="363"/>
    </row>
    <row r="52" spans="2:9" ht="32.25" customHeight="1">
      <c r="B52" s="148"/>
      <c r="C52" s="149"/>
      <c r="D52" s="144"/>
      <c r="E52" s="144"/>
      <c r="F52" s="146"/>
      <c r="G52" s="146"/>
    </row>
    <row r="53" spans="2:9" ht="32.25" customHeight="1">
      <c r="B53" s="148"/>
      <c r="C53" s="149"/>
      <c r="D53" s="144"/>
      <c r="E53" s="144"/>
      <c r="F53" s="146"/>
      <c r="G53" s="146"/>
    </row>
    <row r="54" spans="2:9" ht="21.75" customHeight="1">
      <c r="B54" s="368" t="s">
        <v>261</v>
      </c>
      <c r="C54" s="369"/>
      <c r="D54" s="369"/>
      <c r="E54" s="369"/>
      <c r="F54" s="369"/>
      <c r="G54" s="370"/>
    </row>
    <row r="55" spans="2:9" ht="21.75" customHeight="1">
      <c r="B55" s="368" t="s">
        <v>262</v>
      </c>
      <c r="C55" s="369"/>
      <c r="D55" s="369"/>
      <c r="E55" s="369"/>
      <c r="F55" s="369"/>
      <c r="G55" s="370"/>
    </row>
    <row r="56" spans="2:9" ht="20.25" customHeight="1">
      <c r="B56" s="368" t="s">
        <v>263</v>
      </c>
      <c r="C56" s="369"/>
      <c r="D56" s="369"/>
      <c r="E56" s="369"/>
      <c r="F56" s="369"/>
      <c r="G56" s="370"/>
    </row>
    <row r="57" spans="2:9" ht="20.25" customHeight="1">
      <c r="B57" s="368" t="s">
        <v>264</v>
      </c>
      <c r="C57" s="369"/>
      <c r="D57" s="369"/>
      <c r="E57" s="369"/>
      <c r="F57" s="369"/>
      <c r="G57" s="370"/>
    </row>
    <row r="58" spans="2:9" ht="18" customHeight="1" thickBot="1">
      <c r="B58" s="371" t="s">
        <v>265</v>
      </c>
      <c r="C58" s="372"/>
      <c r="D58" s="372"/>
      <c r="E58" s="372"/>
      <c r="F58" s="372"/>
      <c r="G58" s="373"/>
    </row>
    <row r="59" spans="2:9">
      <c r="B59" s="150"/>
      <c r="C59" s="151"/>
      <c r="D59" s="150"/>
      <c r="E59" s="150"/>
      <c r="F59" s="150"/>
      <c r="G59" s="150"/>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173"/>
  <sheetViews>
    <sheetView showGridLines="0" zoomScale="80" zoomScaleNormal="80" zoomScalePageLayoutView="50" workbookViewId="0">
      <selection activeCell="D6" sqref="D6:N6"/>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6" width="9.710937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413"/>
      <c r="B1" s="414"/>
      <c r="C1" s="68"/>
      <c r="D1" s="69"/>
      <c r="E1" s="68"/>
      <c r="F1" s="68"/>
      <c r="G1" s="68"/>
      <c r="H1" s="68"/>
      <c r="I1" s="68"/>
      <c r="J1" s="68"/>
      <c r="K1" s="68"/>
      <c r="L1" s="68"/>
      <c r="M1" s="68"/>
      <c r="N1" s="70"/>
      <c r="O1" s="68"/>
    </row>
    <row r="2" spans="1:258" ht="23.25" customHeight="1">
      <c r="A2" s="415"/>
      <c r="B2" s="416"/>
      <c r="C2" s="73"/>
      <c r="D2" s="74"/>
      <c r="E2" s="73"/>
      <c r="F2" s="73"/>
      <c r="G2" s="73"/>
      <c r="H2" s="73"/>
      <c r="I2" s="73"/>
      <c r="J2" s="73"/>
      <c r="K2" s="73"/>
      <c r="L2" s="73"/>
      <c r="M2" s="73"/>
      <c r="N2" s="75"/>
      <c r="O2" s="73"/>
    </row>
    <row r="3" spans="1:258" ht="23.25" customHeight="1" thickBot="1">
      <c r="A3" s="415"/>
      <c r="B3" s="416"/>
      <c r="C3" s="76"/>
      <c r="D3" s="74"/>
      <c r="E3" s="73"/>
      <c r="F3" s="73"/>
      <c r="G3" s="73"/>
      <c r="H3" s="73"/>
      <c r="I3" s="73"/>
      <c r="J3" s="73"/>
      <c r="K3" s="73"/>
      <c r="L3" s="73"/>
      <c r="M3" s="73"/>
      <c r="N3" s="75"/>
      <c r="O3" s="73"/>
    </row>
    <row r="4" spans="1:258" ht="19.5" customHeight="1" thickTop="1" thickBot="1">
      <c r="A4" s="419" t="s">
        <v>28</v>
      </c>
      <c r="B4" s="419"/>
      <c r="C4" s="419"/>
      <c r="D4" s="420" t="s">
        <v>5</v>
      </c>
      <c r="E4" s="421"/>
      <c r="F4" s="421"/>
      <c r="G4" s="421"/>
      <c r="H4" s="421"/>
      <c r="I4" s="421"/>
      <c r="J4" s="421"/>
      <c r="K4" s="421"/>
      <c r="L4" s="421"/>
      <c r="M4" s="421"/>
      <c r="N4" s="422"/>
      <c r="O4" s="77"/>
    </row>
    <row r="5" spans="1:258" ht="38.450000000000003" customHeight="1" thickTop="1" thickBot="1">
      <c r="A5" s="419" t="s">
        <v>266</v>
      </c>
      <c r="B5" s="419"/>
      <c r="C5" s="419"/>
      <c r="D5" s="420" t="s">
        <v>33</v>
      </c>
      <c r="E5" s="421"/>
      <c r="F5" s="421"/>
      <c r="G5" s="421"/>
      <c r="H5" s="421"/>
      <c r="I5" s="421"/>
      <c r="J5" s="421"/>
      <c r="K5" s="421"/>
      <c r="L5" s="421"/>
      <c r="M5" s="421"/>
      <c r="N5" s="422"/>
      <c r="O5" s="78"/>
    </row>
    <row r="6" spans="1:258" ht="26.25" customHeight="1" thickTop="1">
      <c r="A6" s="419" t="s">
        <v>267</v>
      </c>
      <c r="B6" s="419"/>
      <c r="C6" s="419"/>
      <c r="D6" s="420" t="s">
        <v>268</v>
      </c>
      <c r="E6" s="421"/>
      <c r="F6" s="421"/>
      <c r="G6" s="421"/>
      <c r="H6" s="421"/>
      <c r="I6" s="421"/>
      <c r="J6" s="421"/>
      <c r="K6" s="421"/>
      <c r="L6" s="421"/>
      <c r="M6" s="421"/>
      <c r="N6" s="422"/>
      <c r="O6" s="79"/>
    </row>
    <row r="7" spans="1:258" ht="28.5" customHeight="1" thickBot="1">
      <c r="A7" s="153" t="s">
        <v>269</v>
      </c>
      <c r="B7" s="154"/>
      <c r="C7" s="154"/>
      <c r="D7" s="398" t="s">
        <v>270</v>
      </c>
      <c r="E7" s="399" t="s">
        <v>271</v>
      </c>
      <c r="F7" s="400"/>
      <c r="G7" s="400"/>
      <c r="H7" s="401"/>
      <c r="I7" s="402" t="s">
        <v>272</v>
      </c>
      <c r="J7" s="403"/>
      <c r="K7" s="403"/>
      <c r="L7" s="403"/>
      <c r="M7" s="404"/>
      <c r="N7" s="405" t="s">
        <v>273</v>
      </c>
      <c r="O7" s="406"/>
      <c r="P7" s="80"/>
    </row>
    <row r="8" spans="1:258" ht="17.25" customHeight="1" thickTop="1">
      <c r="A8" s="408" t="s">
        <v>274</v>
      </c>
      <c r="B8" s="410" t="s">
        <v>275</v>
      </c>
      <c r="C8" s="155" t="s">
        <v>276</v>
      </c>
      <c r="D8" s="398"/>
      <c r="E8" s="411" t="s">
        <v>214</v>
      </c>
      <c r="F8" s="411" t="s">
        <v>277</v>
      </c>
      <c r="G8" s="411" t="s">
        <v>278</v>
      </c>
      <c r="H8" s="411" t="s">
        <v>220</v>
      </c>
      <c r="I8" s="417" t="s">
        <v>279</v>
      </c>
      <c r="J8" s="156" t="s">
        <v>280</v>
      </c>
      <c r="K8" s="417" t="s">
        <v>272</v>
      </c>
      <c r="L8" s="417" t="s">
        <v>281</v>
      </c>
      <c r="M8" s="417" t="s">
        <v>282</v>
      </c>
      <c r="N8" s="396" t="s">
        <v>283</v>
      </c>
      <c r="O8" s="396" t="s">
        <v>284</v>
      </c>
      <c r="P8" s="80"/>
    </row>
    <row r="9" spans="1:258" s="82" customFormat="1" ht="24.75" customHeight="1">
      <c r="A9" s="409"/>
      <c r="B9" s="398"/>
      <c r="C9" s="157" t="s">
        <v>285</v>
      </c>
      <c r="D9" s="398"/>
      <c r="E9" s="412"/>
      <c r="F9" s="412"/>
      <c r="G9" s="412"/>
      <c r="H9" s="412"/>
      <c r="I9" s="412"/>
      <c r="J9" s="158" t="s">
        <v>286</v>
      </c>
      <c r="K9" s="412" t="s">
        <v>287</v>
      </c>
      <c r="L9" s="412"/>
      <c r="M9" s="412" t="s">
        <v>287</v>
      </c>
      <c r="N9" s="418"/>
      <c r="O9" s="397"/>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27.75" customHeight="1">
      <c r="A10" s="377">
        <v>1</v>
      </c>
      <c r="B10" s="394" t="s">
        <v>288</v>
      </c>
      <c r="C10" s="394" t="s">
        <v>289</v>
      </c>
      <c r="D10" s="255" t="s">
        <v>290</v>
      </c>
      <c r="E10" s="383">
        <v>9200</v>
      </c>
      <c r="F10" s="383">
        <v>4600</v>
      </c>
      <c r="G10" s="382">
        <f>+F10/E10</f>
        <v>0.5</v>
      </c>
      <c r="H10" s="377" t="str">
        <f>CONCATENATE(IF(G10&lt;='[7]8- Politicas de admiistracion '!$D$6,'[7]8- Politicas de admiistracion '!$B$6,IF(G10&lt;='[7]8- Politicas de admiistracion '!$D$7,'[7]8- Politicas de admiistracion '!$B$7,IF(G10&lt;='[7]8- Politicas de admiistracion '!$D$8,'[7]8- Politicas de admiistracion '!$B$8,IF(G10&lt;='[7]8- Politicas de admiistracion '!$D$9,'[7]8- Politicas de admiistracion '!$B$9,IF(G10&lt;='[7]8- Politicas de admiistracion '!$D$10,'[7]8- Politicas de admiistracion '!$B$10,"Probabilidad no valida")))))," - ",VLOOKUP(IF(G10&lt;='[7]8- Politicas de admiistracion '!$D$6,'[7]8- Politicas de admiistracion '!$B$6,IF(G10&lt;='[7]8- Politicas de admiistracion '!$D$7,'[7]8- Politicas de admiistracion '!$B$7,IF(G10&lt;='[7]8- Politicas de admiistracion '!$D$8,'[7]8- Politicas de admiistracion '!$B$8,IF(G10&lt;='[7]8- Politicas de admiistracion '!$D$9,'[7]8- Politicas de admiistracion '!$B$9,IF(G10&lt;='[7]8- Politicas de admiistracion '!$D$10,'[7]8- Politicas de admiistracion '!$B$10,"Probabilidad no valida"))))),'[7]8- Politicas de admiistracion '!$B$6:$F$10,5,FALSE))</f>
        <v>Muy Alta - 5</v>
      </c>
      <c r="I10" s="262" t="s">
        <v>291</v>
      </c>
      <c r="J10" s="263" t="s">
        <v>292</v>
      </c>
      <c r="K10" s="161" t="str">
        <f>IFERROR(CONCATENATE(INDEX('8- Politicas de admiistracion '!$B$16:$F$53,MATCH('5- Identificación de Riesgos'!J10,'8- Politicas de admiistracion '!$C$16:$C$54,0),1)," - ",L10),"")</f>
        <v>Mayor - 4</v>
      </c>
      <c r="L10" s="162">
        <f>IFERROR(VLOOKUP(INDEX('8- Politicas de admiistracion '!$B$16:$F$64,MATCH('5- Identificación de Riesgos'!J10,'8- Politicas de admiistracion '!$C$16:$C$64,0),1),'8- Politicas de admiistracion '!$B$16:$F$64,5,FALSE),"")</f>
        <v>4</v>
      </c>
      <c r="M10" s="377" t="str">
        <f>IFERROR(CONCATENATE(INDEX('8- Politicas de admiistracion '!$B$16:$F$53,MATCH(ROUND(AVERAGE(L10:L19),0),'8- Politicas de admiistracion '!$F$16:$F$53,0),1)," - ",ROUND(AVERAGE(L10:L19),0)),"")</f>
        <v>Menor - 2</v>
      </c>
      <c r="N10" s="377" t="str">
        <f>IFERROR(CONCATENATE(VLOOKUP((LEFT(H10,LEN(H10)-4)&amp;LEFT(M10,LEN(M10)-4)),'9- Matriz de Calor '!$D$17:$E$41,2,0)," - ",RIGHT(H10,1)*RIGHT(M10,1)),"")</f>
        <v>Alto - 10</v>
      </c>
      <c r="O10" s="407">
        <f>RIGHT(H10,1)*RIGHT(M10,1)</f>
        <v>10</v>
      </c>
    </row>
    <row r="11" spans="1:258" ht="29.25" customHeight="1">
      <c r="A11" s="377"/>
      <c r="B11" s="386"/>
      <c r="C11" s="386"/>
      <c r="D11" s="256" t="s">
        <v>293</v>
      </c>
      <c r="E11" s="384"/>
      <c r="F11" s="384"/>
      <c r="G11" s="382"/>
      <c r="H11" s="377"/>
      <c r="I11" s="264" t="s">
        <v>294</v>
      </c>
      <c r="J11" s="252" t="s">
        <v>295</v>
      </c>
      <c r="K11" s="161" t="str">
        <f>IFERROR(CONCATENATE(INDEX('8- Politicas de admiistracion '!$B$16:$F$53,MATCH('5- Identificación de Riesgos'!J11,'8- Politicas de admiistracion '!$C$16:$C$54,0),1)," - ",L11),"")</f>
        <v>Leve - 1</v>
      </c>
      <c r="L11" s="162">
        <f>IFERROR(VLOOKUP(INDEX('8- Politicas de admiistracion '!$B$16:$F$64,MATCH('5- Identificación de Riesgos'!J11,'8- Politicas de admiistracion '!$C$16:$C$64,0),1),'8- Politicas de admiistracion '!$B$16:$F$64,5,FALSE),"")</f>
        <v>1</v>
      </c>
      <c r="M11" s="377"/>
      <c r="N11" s="377"/>
      <c r="O11" s="376"/>
    </row>
    <row r="12" spans="1:258" ht="21" customHeight="1">
      <c r="A12" s="377"/>
      <c r="B12" s="386"/>
      <c r="C12" s="386"/>
      <c r="D12" s="257" t="s">
        <v>296</v>
      </c>
      <c r="E12" s="384"/>
      <c r="F12" s="384"/>
      <c r="G12" s="382"/>
      <c r="H12" s="377"/>
      <c r="I12" s="264" t="s">
        <v>297</v>
      </c>
      <c r="J12" s="252" t="s">
        <v>298</v>
      </c>
      <c r="K12" s="161" t="str">
        <f>IFERROR(CONCATENATE(INDEX('8- Politicas de admiistracion '!$B$16:$F$53,MATCH('5- Identificación de Riesgos'!J12,'8- Politicas de admiistracion '!$C$16:$C$54,0),1)," - ",L12),"")</f>
        <v>Leve - 1</v>
      </c>
      <c r="L12" s="162">
        <f>IFERROR(VLOOKUP(INDEX('8- Politicas de admiistracion '!$B$16:$F$64,MATCH('5- Identificación de Riesgos'!J12,'8- Politicas de admiistracion '!$C$16:$C$64,0),1),'8- Politicas de admiistracion '!$B$16:$F$64,5,FALSE),"")</f>
        <v>1</v>
      </c>
      <c r="M12" s="377"/>
      <c r="N12" s="377"/>
      <c r="O12" s="376"/>
    </row>
    <row r="13" spans="1:258" ht="45.75" customHeight="1">
      <c r="A13" s="377"/>
      <c r="B13" s="386"/>
      <c r="C13" s="386"/>
      <c r="D13" s="257" t="s">
        <v>299</v>
      </c>
      <c r="E13" s="384"/>
      <c r="F13" s="384"/>
      <c r="G13" s="382"/>
      <c r="H13" s="377"/>
      <c r="I13" s="264" t="s">
        <v>300</v>
      </c>
      <c r="J13" s="252" t="s">
        <v>300</v>
      </c>
      <c r="K13" s="161" t="str">
        <f>IFERROR(CONCATENATE(INDEX('8- Politicas de admiistracion '!$B$16:$F$53,MATCH('5- Identificación de Riesgos'!J13,'8- Politicas de admiistracion '!$C$16:$C$54,0),1)," - ",L13),"")</f>
        <v/>
      </c>
      <c r="L13" s="162" t="str">
        <f>IFERROR(VLOOKUP(INDEX('8- Politicas de admiistracion '!$B$16:$F$64,MATCH('5- Identificación de Riesgos'!J13,'8- Politicas de admiistracion '!$C$16:$C$64,0),1),'8- Politicas de admiistracion '!$B$16:$F$64,5,FALSE),"")</f>
        <v/>
      </c>
      <c r="M13" s="377"/>
      <c r="N13" s="377"/>
      <c r="O13" s="376"/>
    </row>
    <row r="14" spans="1:258" ht="32.25" customHeight="1">
      <c r="A14" s="377"/>
      <c r="B14" s="386"/>
      <c r="C14" s="386"/>
      <c r="D14" s="257" t="s">
        <v>301</v>
      </c>
      <c r="E14" s="384"/>
      <c r="F14" s="384"/>
      <c r="G14" s="382"/>
      <c r="H14" s="377"/>
      <c r="I14" s="264" t="s">
        <v>300</v>
      </c>
      <c r="J14" s="252" t="s">
        <v>300</v>
      </c>
      <c r="K14" s="161" t="str">
        <f>IFERROR(CONCATENATE(INDEX('8- Politicas de admiistracion '!$B$16:$F$53,MATCH('5- Identificación de Riesgos'!J14,'8- Politicas de admiistracion '!$C$16:$C$54,0),1)," - ",L14),"")</f>
        <v/>
      </c>
      <c r="L14" s="162" t="str">
        <f>IFERROR(VLOOKUP(INDEX('8- Politicas de admiistracion '!$B$16:$F$64,MATCH('5- Identificación de Riesgos'!J14,'8- Politicas de admiistracion '!$C$16:$C$64,0),1),'8- Politicas de admiistracion '!$B$16:$F$64,5,FALSE),"")</f>
        <v/>
      </c>
      <c r="M14" s="377"/>
      <c r="N14" s="377"/>
      <c r="O14" s="376"/>
    </row>
    <row r="15" spans="1:258" ht="58.5" customHeight="1">
      <c r="A15" s="377"/>
      <c r="B15" s="386"/>
      <c r="C15" s="386"/>
      <c r="D15" s="257" t="s">
        <v>302</v>
      </c>
      <c r="E15" s="384"/>
      <c r="F15" s="384"/>
      <c r="G15" s="382"/>
      <c r="H15" s="377"/>
      <c r="I15" s="264" t="s">
        <v>300</v>
      </c>
      <c r="J15" s="252" t="s">
        <v>300</v>
      </c>
      <c r="K15" s="161" t="str">
        <f>IFERROR(CONCATENATE(INDEX('8- Politicas de admiistracion '!$B$16:$F$53,MATCH('5- Identificación de Riesgos'!J15,'8- Politicas de admiistracion '!$C$16:$C$54,0),1)," - ",L15),"")</f>
        <v/>
      </c>
      <c r="L15" s="162" t="str">
        <f>IFERROR(VLOOKUP(INDEX('8- Politicas de admiistracion '!$B$16:$F$64,MATCH('5- Identificación de Riesgos'!J15,'8- Politicas de admiistracion '!$C$16:$C$64,0),1),'8- Politicas de admiistracion '!$B$16:$F$64,5,FALSE),"")</f>
        <v/>
      </c>
      <c r="M15" s="377"/>
      <c r="N15" s="377"/>
      <c r="O15" s="376"/>
    </row>
    <row r="16" spans="1:258" ht="30.75" customHeight="1">
      <c r="A16" s="377"/>
      <c r="B16" s="386"/>
      <c r="C16" s="386"/>
      <c r="D16" s="257" t="s">
        <v>303</v>
      </c>
      <c r="E16" s="384"/>
      <c r="F16" s="384"/>
      <c r="G16" s="382"/>
      <c r="H16" s="377"/>
      <c r="I16" s="264" t="s">
        <v>300</v>
      </c>
      <c r="J16" s="252" t="s">
        <v>300</v>
      </c>
      <c r="K16" s="161" t="str">
        <f>IFERROR(CONCATENATE(INDEX('8- Politicas de admiistracion '!$B$16:$F$53,MATCH('5- Identificación de Riesgos'!J16,'8- Politicas de admiistracion '!$C$16:$C$54,0),1)," - ",L16),"")</f>
        <v/>
      </c>
      <c r="L16" s="162" t="str">
        <f>IFERROR(VLOOKUP(INDEX('8- Politicas de admiistracion '!$B$16:$F$64,MATCH('5- Identificación de Riesgos'!J16,'8- Politicas de admiistracion '!$C$16:$C$64,0),1),'8- Politicas de admiistracion '!$B$16:$F$64,5,FALSE),"")</f>
        <v/>
      </c>
      <c r="M16" s="377"/>
      <c r="N16" s="377"/>
      <c r="O16" s="376"/>
    </row>
    <row r="17" spans="1:15" ht="30.75" customHeight="1">
      <c r="A17" s="377"/>
      <c r="B17" s="386"/>
      <c r="C17" s="386"/>
      <c r="D17" s="257" t="s">
        <v>300</v>
      </c>
      <c r="E17" s="384"/>
      <c r="F17" s="384"/>
      <c r="G17" s="382"/>
      <c r="H17" s="377"/>
      <c r="I17" s="264" t="s">
        <v>300</v>
      </c>
      <c r="J17" s="252" t="s">
        <v>300</v>
      </c>
      <c r="K17" s="161" t="str">
        <f>IFERROR(CONCATENATE(INDEX('8- Politicas de admiistracion '!$B$16:$F$53,MATCH('5- Identificación de Riesgos'!J17,'8- Politicas de admiistracion '!$C$16:$C$54,0),1)," - ",L17),"")</f>
        <v/>
      </c>
      <c r="L17" s="162" t="str">
        <f>IFERROR(VLOOKUP(INDEX('8- Politicas de admiistracion '!$B$16:$F$64,MATCH('5- Identificación de Riesgos'!J17,'8- Politicas de admiistracion '!$C$16:$C$64,0),1),'8- Politicas de admiistracion '!$B$16:$F$64,5,FALSE),"")</f>
        <v/>
      </c>
      <c r="M17" s="377"/>
      <c r="N17" s="377"/>
      <c r="O17" s="376"/>
    </row>
    <row r="18" spans="1:15" ht="30.75" customHeight="1">
      <c r="A18" s="377"/>
      <c r="B18" s="386"/>
      <c r="C18" s="386"/>
      <c r="D18" s="257" t="s">
        <v>300</v>
      </c>
      <c r="E18" s="384"/>
      <c r="F18" s="384"/>
      <c r="G18" s="382"/>
      <c r="H18" s="377"/>
      <c r="I18" s="264" t="s">
        <v>300</v>
      </c>
      <c r="J18" s="252" t="s">
        <v>300</v>
      </c>
      <c r="K18" s="161" t="str">
        <f>IFERROR(CONCATENATE(INDEX('8- Politicas de admiistracion '!$B$16:$F$53,MATCH('5- Identificación de Riesgos'!J18,'8- Politicas de admiistracion '!$C$16:$C$54,0),1)," - ",L18),"")</f>
        <v/>
      </c>
      <c r="L18" s="162" t="str">
        <f>IFERROR(VLOOKUP(INDEX('8- Politicas de admiistracion '!$B$16:$F$64,MATCH('5- Identificación de Riesgos'!J18,'8- Politicas de admiistracion '!$C$16:$C$64,0),1),'8- Politicas de admiistracion '!$B$16:$F$64,5,FALSE),"")</f>
        <v/>
      </c>
      <c r="M18" s="377"/>
      <c r="N18" s="377"/>
      <c r="O18" s="376"/>
    </row>
    <row r="19" spans="1:15" ht="30.75" customHeight="1">
      <c r="A19" s="377"/>
      <c r="B19" s="387"/>
      <c r="C19" s="387"/>
      <c r="D19" s="257" t="s">
        <v>300</v>
      </c>
      <c r="E19" s="395"/>
      <c r="F19" s="395"/>
      <c r="G19" s="382"/>
      <c r="H19" s="377"/>
      <c r="I19" s="264" t="s">
        <v>300</v>
      </c>
      <c r="J19" s="252" t="s">
        <v>300</v>
      </c>
      <c r="K19" s="161" t="str">
        <f>IFERROR(CONCATENATE(INDEX('8- Politicas de admiistracion '!$B$16:$F$53,MATCH('5- Identificación de Riesgos'!J19,'8- Politicas de admiistracion '!$C$16:$C$54,0),1)," - ",L19),"")</f>
        <v/>
      </c>
      <c r="L19" s="162" t="str">
        <f>IFERROR(VLOOKUP(INDEX('8- Politicas de admiistracion '!$B$16:$F$64,MATCH('5- Identificación de Riesgos'!J19,'8- Politicas de admiistracion '!$C$16:$C$64,0),1),'8- Politicas de admiistracion '!$B$16:$F$64,5,FALSE),"")</f>
        <v/>
      </c>
      <c r="M19" s="377"/>
      <c r="N19" s="377"/>
      <c r="O19" s="376"/>
    </row>
    <row r="20" spans="1:15" ht="30" customHeight="1">
      <c r="A20" s="377">
        <v>2</v>
      </c>
      <c r="B20" s="386" t="s">
        <v>304</v>
      </c>
      <c r="C20" s="386" t="s">
        <v>305</v>
      </c>
      <c r="D20" s="257" t="s">
        <v>306</v>
      </c>
      <c r="E20" s="386">
        <v>12</v>
      </c>
      <c r="F20" s="386">
        <v>12</v>
      </c>
      <c r="G20" s="382">
        <f t="shared" ref="G20" si="0">+F20/E20</f>
        <v>1</v>
      </c>
      <c r="H20" s="377" t="str">
        <f>CONCATENATE(IF(G20&lt;='[7]8- Politicas de admiistracion '!$D$6,'[7]8- Politicas de admiistracion '!$B$6,IF(G20&lt;='[7]8- Politicas de admiistracion '!$D$7,'[7]8- Politicas de admiistracion '!$B$7,IF(G20&lt;='[7]8- Politicas de admiistracion '!$D$8,'[7]8- Politicas de admiistracion '!$B$8,IF(G20&lt;='[7]8- Politicas de admiistracion '!$D$9,'[7]8- Politicas de admiistracion '!$B$9,IF(G20&lt;='[7]8- Politicas de admiistracion '!$D$10,'[7]8- Politicas de admiistracion '!$B$10,"Probabilidad no valida")))))," - ",VLOOKUP(IF(G20&lt;='[7]8- Politicas de admiistracion '!$D$6,'[7]8- Politicas de admiistracion '!$B$6,IF(G20&lt;='[7]8- Politicas de admiistracion '!$D$7,'[7]8- Politicas de admiistracion '!$B$7,IF(G20&lt;='[7]8- Politicas de admiistracion '!$D$8,'[7]8- Politicas de admiistracion '!$B$8,IF(G20&lt;='[7]8- Politicas de admiistracion '!$D$9,'[7]8- Politicas de admiistracion '!$B$9,IF(G20&lt;='[7]8- Politicas de admiistracion '!$D$10,'[7]8- Politicas de admiistracion '!$B$10,"Probabilidad no valida"))))),'[7]8- Politicas de admiistracion '!$B$6:$F$10,5,FALSE))</f>
        <v>Muy Alta - 5</v>
      </c>
      <c r="I20" s="264" t="s">
        <v>291</v>
      </c>
      <c r="J20" s="251" t="s">
        <v>307</v>
      </c>
      <c r="K20" s="161" t="str">
        <f>IFERROR(CONCATENATE(INDEX('8- Politicas de admiistracion '!$B$16:$F$53,MATCH('5- Identificación de Riesgos'!J20,'8- Politicas de admiistracion '!$C$16:$C$54,0),1)," - ",L20),"")</f>
        <v>Moderado - 3</v>
      </c>
      <c r="L20" s="162">
        <f>IFERROR(VLOOKUP(INDEX('8- Politicas de admiistracion '!$B$16:$F$64,MATCH('5- Identificación de Riesgos'!J20,'8- Politicas de admiistracion '!$C$16:$C$64,0),1),'8- Politicas de admiistracion '!$B$16:$F$64,5,FALSE),"")</f>
        <v>3</v>
      </c>
      <c r="M20" s="377" t="str">
        <f>IFERROR(CONCATENATE(INDEX('8- Politicas de admiistracion '!$B$16:$F$53,MATCH(ROUND(AVERAGE(L20:L29),0),'8- Politicas de admiistracion '!$F$16:$F$53,0),1)," - ",ROUND(AVERAGE(L20:L29),0)),"")</f>
        <v>Menor - 2</v>
      </c>
      <c r="N20" s="377" t="str">
        <f>IFERROR(CONCATENATE(VLOOKUP((LEFT(H20,LEN(H20)-4)&amp;LEFT(M20,LEN(M20)-4)),'9- Matriz de Calor '!$D$17:$E$41,2,0)," - ",RIGHT(H20,1)*RIGHT(M20,1)),"")</f>
        <v>Alto - 10</v>
      </c>
      <c r="O20" s="376">
        <f>RIGHT(H20,1)*RIGHT(M20,1)</f>
        <v>10</v>
      </c>
    </row>
    <row r="21" spans="1:15" ht="22.5" customHeight="1">
      <c r="A21" s="377"/>
      <c r="B21" s="386"/>
      <c r="C21" s="386"/>
      <c r="D21" s="257" t="s">
        <v>308</v>
      </c>
      <c r="E21" s="386"/>
      <c r="F21" s="386"/>
      <c r="G21" s="382"/>
      <c r="H21" s="377"/>
      <c r="I21" s="264" t="s">
        <v>294</v>
      </c>
      <c r="J21" s="265" t="s">
        <v>309</v>
      </c>
      <c r="K21" s="161" t="str">
        <f>IFERROR(CONCATENATE(INDEX('8- Politicas de admiistracion '!$B$16:$F$53,MATCH('5- Identificación de Riesgos'!J21,'8- Politicas de admiistracion '!$C$16:$C$54,0),1)," - ",L21),"")</f>
        <v>Menor - 2</v>
      </c>
      <c r="L21" s="162">
        <f>IFERROR(VLOOKUP(INDEX('8- Politicas de admiistracion '!$B$16:$F$64,MATCH('5- Identificación de Riesgos'!J21,'8- Politicas de admiistracion '!$C$16:$C$64,0),1),'8- Politicas de admiistracion '!$B$16:$F$64,5,FALSE),"")</f>
        <v>2</v>
      </c>
      <c r="M21" s="377"/>
      <c r="N21" s="377"/>
      <c r="O21" s="376"/>
    </row>
    <row r="22" spans="1:15" ht="18.75" customHeight="1">
      <c r="A22" s="377"/>
      <c r="B22" s="386"/>
      <c r="C22" s="386"/>
      <c r="D22" s="257" t="s">
        <v>310</v>
      </c>
      <c r="E22" s="386"/>
      <c r="F22" s="386"/>
      <c r="G22" s="382"/>
      <c r="H22" s="377"/>
      <c r="I22" s="264" t="s">
        <v>297</v>
      </c>
      <c r="J22" s="251" t="s">
        <v>298</v>
      </c>
      <c r="K22" s="161" t="str">
        <f>IFERROR(CONCATENATE(INDEX('8- Politicas de admiistracion '!$B$16:$F$53,MATCH('5- Identificación de Riesgos'!J22,'8- Politicas de admiistracion '!$C$16:$C$54,0),1)," - ",L22),"")</f>
        <v>Leve - 1</v>
      </c>
      <c r="L22" s="162">
        <f>IFERROR(VLOOKUP(INDEX('8- Politicas de admiistracion '!$B$16:$F$64,MATCH('5- Identificación de Riesgos'!J22,'8- Politicas de admiistracion '!$C$16:$C$64,0),1),'8- Politicas de admiistracion '!$B$16:$F$64,5,FALSE),"")</f>
        <v>1</v>
      </c>
      <c r="M22" s="377"/>
      <c r="N22" s="377"/>
      <c r="O22" s="376"/>
    </row>
    <row r="23" spans="1:15" ht="10.5" customHeight="1">
      <c r="A23" s="377"/>
      <c r="B23" s="386"/>
      <c r="C23" s="386"/>
      <c r="D23" s="257" t="s">
        <v>311</v>
      </c>
      <c r="E23" s="386"/>
      <c r="F23" s="386"/>
      <c r="G23" s="382"/>
      <c r="H23" s="377"/>
      <c r="I23" s="264" t="s">
        <v>300</v>
      </c>
      <c r="J23" s="251" t="s">
        <v>300</v>
      </c>
      <c r="K23" s="161" t="str">
        <f>IFERROR(CONCATENATE(INDEX('8- Politicas de admiistracion '!$B$16:$F$53,MATCH('5- Identificación de Riesgos'!J23,'8- Politicas de admiistracion '!$C$16:$C$54,0),1)," - ",L23),"")</f>
        <v/>
      </c>
      <c r="L23" s="162" t="str">
        <f>IFERROR(VLOOKUP(INDEX('8- Politicas de admiistracion '!$B$16:$F$64,MATCH('5- Identificación de Riesgos'!J23,'8- Politicas de admiistracion '!$C$16:$C$64,0),1),'8- Politicas de admiistracion '!$B$16:$F$64,5,FALSE),"")</f>
        <v/>
      </c>
      <c r="M23" s="377"/>
      <c r="N23" s="377"/>
      <c r="O23" s="376"/>
    </row>
    <row r="24" spans="1:15" ht="10.5" customHeight="1">
      <c r="A24" s="377"/>
      <c r="B24" s="386"/>
      <c r="C24" s="386"/>
      <c r="D24" s="257" t="s">
        <v>300</v>
      </c>
      <c r="E24" s="386"/>
      <c r="F24" s="386"/>
      <c r="G24" s="382"/>
      <c r="H24" s="377"/>
      <c r="I24" s="264" t="s">
        <v>300</v>
      </c>
      <c r="J24" s="251" t="s">
        <v>300</v>
      </c>
      <c r="K24" s="161" t="str">
        <f>IFERROR(CONCATENATE(INDEX('8- Politicas de admiistracion '!$B$16:$F$53,MATCH('5- Identificación de Riesgos'!J24,'8- Politicas de admiistracion '!$C$16:$C$54,0),1)," - ",L24),"")</f>
        <v/>
      </c>
      <c r="L24" s="162" t="str">
        <f>IFERROR(VLOOKUP(INDEX('8- Politicas de admiistracion '!$B$16:$F$64,MATCH('5- Identificación de Riesgos'!J24,'8- Politicas de admiistracion '!$C$16:$C$64,0),1),'8- Politicas de admiistracion '!$B$16:$F$64,5,FALSE),"")</f>
        <v/>
      </c>
      <c r="M24" s="377"/>
      <c r="N24" s="377"/>
      <c r="O24" s="376"/>
    </row>
    <row r="25" spans="1:15" ht="10.5" customHeight="1">
      <c r="A25" s="377"/>
      <c r="B25" s="386"/>
      <c r="C25" s="386"/>
      <c r="D25" s="257" t="s">
        <v>300</v>
      </c>
      <c r="E25" s="386"/>
      <c r="F25" s="386"/>
      <c r="G25" s="382"/>
      <c r="H25" s="377"/>
      <c r="I25" s="264" t="s">
        <v>300</v>
      </c>
      <c r="J25" s="251" t="s">
        <v>300</v>
      </c>
      <c r="K25" s="161" t="str">
        <f>IFERROR(CONCATENATE(INDEX('8- Politicas de admiistracion '!$B$16:$F$53,MATCH('5- Identificación de Riesgos'!J25,'8- Politicas de admiistracion '!$C$16:$C$54,0),1)," - ",L25),"")</f>
        <v/>
      </c>
      <c r="L25" s="162" t="str">
        <f>IFERROR(VLOOKUP(INDEX('8- Politicas de admiistracion '!$B$16:$F$64,MATCH('5- Identificación de Riesgos'!J25,'8- Politicas de admiistracion '!$C$16:$C$64,0),1),'8- Politicas de admiistracion '!$B$16:$F$64,5,FALSE),"")</f>
        <v/>
      </c>
      <c r="M25" s="377"/>
      <c r="N25" s="377"/>
      <c r="O25" s="376"/>
    </row>
    <row r="26" spans="1:15" ht="10.5" customHeight="1">
      <c r="A26" s="377"/>
      <c r="B26" s="386"/>
      <c r="C26" s="386"/>
      <c r="D26" s="257" t="s">
        <v>300</v>
      </c>
      <c r="E26" s="386"/>
      <c r="F26" s="386"/>
      <c r="G26" s="382"/>
      <c r="H26" s="377"/>
      <c r="I26" s="264" t="s">
        <v>300</v>
      </c>
      <c r="J26" s="251" t="s">
        <v>300</v>
      </c>
      <c r="K26" s="161" t="str">
        <f>IFERROR(CONCATENATE(INDEX('8- Politicas de admiistracion '!$B$16:$F$53,MATCH('5- Identificación de Riesgos'!J26,'8- Politicas de admiistracion '!$C$16:$C$54,0),1)," - ",L26),"")</f>
        <v/>
      </c>
      <c r="L26" s="162" t="str">
        <f>IFERROR(VLOOKUP(INDEX('8- Politicas de admiistracion '!$B$16:$F$64,MATCH('5- Identificación de Riesgos'!J26,'8- Politicas de admiistracion '!$C$16:$C$64,0),1),'8- Politicas de admiistracion '!$B$16:$F$64,5,FALSE),"")</f>
        <v/>
      </c>
      <c r="M26" s="377"/>
      <c r="N26" s="377"/>
      <c r="O26" s="376"/>
    </row>
    <row r="27" spans="1:15" ht="10.5" customHeight="1">
      <c r="A27" s="377"/>
      <c r="B27" s="386"/>
      <c r="C27" s="386"/>
      <c r="D27" s="257" t="s">
        <v>300</v>
      </c>
      <c r="E27" s="386"/>
      <c r="F27" s="386"/>
      <c r="G27" s="382"/>
      <c r="H27" s="377"/>
      <c r="I27" s="264" t="s">
        <v>300</v>
      </c>
      <c r="J27" s="251" t="s">
        <v>300</v>
      </c>
      <c r="K27" s="161" t="str">
        <f>IFERROR(CONCATENATE(INDEX('8- Politicas de admiistracion '!$B$16:$F$53,MATCH('5- Identificación de Riesgos'!J27,'8- Politicas de admiistracion '!$C$16:$C$54,0),1)," - ",L27),"")</f>
        <v/>
      </c>
      <c r="L27" s="162" t="str">
        <f>IFERROR(VLOOKUP(INDEX('8- Politicas de admiistracion '!$B$16:$F$64,MATCH('5- Identificación de Riesgos'!J27,'8- Politicas de admiistracion '!$C$16:$C$64,0),1),'8- Politicas de admiistracion '!$B$16:$F$64,5,FALSE),"")</f>
        <v/>
      </c>
      <c r="M27" s="377"/>
      <c r="N27" s="377"/>
      <c r="O27" s="376"/>
    </row>
    <row r="28" spans="1:15" ht="10.5" customHeight="1">
      <c r="A28" s="377"/>
      <c r="B28" s="386"/>
      <c r="C28" s="386"/>
      <c r="D28" s="257" t="s">
        <v>300</v>
      </c>
      <c r="E28" s="386"/>
      <c r="F28" s="386"/>
      <c r="G28" s="382"/>
      <c r="H28" s="377"/>
      <c r="I28" s="264" t="s">
        <v>300</v>
      </c>
      <c r="J28" s="251" t="s">
        <v>300</v>
      </c>
      <c r="K28" s="161" t="str">
        <f>IFERROR(CONCATENATE(INDEX('8- Politicas de admiistracion '!$B$16:$F$53,MATCH('5- Identificación de Riesgos'!J28,'8- Politicas de admiistracion '!$C$16:$C$54,0),1)," - ",L28),"")</f>
        <v/>
      </c>
      <c r="L28" s="162" t="str">
        <f>IFERROR(VLOOKUP(INDEX('8- Politicas de admiistracion '!$B$16:$F$64,MATCH('5- Identificación de Riesgos'!J28,'8- Politicas de admiistracion '!$C$16:$C$64,0),1),'8- Politicas de admiistracion '!$B$16:$F$64,5,FALSE),"")</f>
        <v/>
      </c>
      <c r="M28" s="377"/>
      <c r="N28" s="377"/>
      <c r="O28" s="376"/>
    </row>
    <row r="29" spans="1:15" ht="10.5" customHeight="1">
      <c r="A29" s="377"/>
      <c r="B29" s="387"/>
      <c r="C29" s="388"/>
      <c r="D29" s="257" t="s">
        <v>300</v>
      </c>
      <c r="E29" s="388"/>
      <c r="F29" s="388"/>
      <c r="G29" s="382"/>
      <c r="H29" s="377"/>
      <c r="I29" s="264" t="s">
        <v>300</v>
      </c>
      <c r="J29" s="251" t="s">
        <v>300</v>
      </c>
      <c r="K29" s="161" t="str">
        <f>IFERROR(CONCATENATE(INDEX('8- Politicas de admiistracion '!$B$16:$F$53,MATCH('5- Identificación de Riesgos'!J29,'8- Politicas de admiistracion '!$C$16:$C$54,0),1)," - ",L29),"")</f>
        <v/>
      </c>
      <c r="L29" s="162" t="str">
        <f>IFERROR(VLOOKUP(INDEX('8- Politicas de admiistracion '!$B$16:$F$64,MATCH('5- Identificación de Riesgos'!J29,'8- Politicas de admiistracion '!$C$16:$C$64,0),1),'8- Politicas de admiistracion '!$B$16:$F$64,5,FALSE),"")</f>
        <v/>
      </c>
      <c r="M29" s="377"/>
      <c r="N29" s="377"/>
      <c r="O29" s="376"/>
    </row>
    <row r="30" spans="1:15" ht="30">
      <c r="A30" s="377">
        <v>3</v>
      </c>
      <c r="B30" s="392" t="s">
        <v>312</v>
      </c>
      <c r="C30" s="386" t="s">
        <v>313</v>
      </c>
      <c r="D30" s="257" t="s">
        <v>314</v>
      </c>
      <c r="E30" s="386">
        <v>12</v>
      </c>
      <c r="F30" s="386">
        <v>1</v>
      </c>
      <c r="G30" s="382">
        <f t="shared" ref="G30" si="1">+F30/E30</f>
        <v>8.3333333333333329E-2</v>
      </c>
      <c r="H30" s="377" t="str">
        <f>CONCATENATE(IF(G30&lt;='[7]8- Politicas de admiistracion '!$D$6,'[7]8- Politicas de admiistracion '!$B$6,IF(G30&lt;='[7]8- Politicas de admiistracion '!$D$7,'[7]8- Politicas de admiistracion '!$B$7,IF(G30&lt;='[7]8- Politicas de admiistracion '!$D$8,'[7]8- Politicas de admiistracion '!$B$8,IF(G30&lt;='[7]8- Politicas de admiistracion '!$D$9,'[7]8- Politicas de admiistracion '!$B$9,IF(G30&lt;='[7]8- Politicas de admiistracion '!$D$10,'[7]8- Politicas de admiistracion '!$B$10,"Probabilidad no valida")))))," - ",VLOOKUP(IF(G30&lt;='[7]8- Politicas de admiistracion '!$D$6,'[7]8- Politicas de admiistracion '!$B$6,IF(G30&lt;='[7]8- Politicas de admiistracion '!$D$7,'[7]8- Politicas de admiistracion '!$B$7,IF(G30&lt;='[7]8- Politicas de admiistracion '!$D$8,'[7]8- Politicas de admiistracion '!$B$8,IF(G30&lt;='[7]8- Politicas de admiistracion '!$D$9,'[7]8- Politicas de admiistracion '!$B$9,IF(G30&lt;='[7]8- Politicas de admiistracion '!$D$10,'[7]8- Politicas de admiistracion '!$B$10,"Probabilidad no valida"))))),'[7]8- Politicas de admiistracion '!$B$6:$F$10,5,FALSE))</f>
        <v>Baja - 2</v>
      </c>
      <c r="I30" s="264" t="s">
        <v>291</v>
      </c>
      <c r="J30" s="252" t="s">
        <v>315</v>
      </c>
      <c r="K30" s="161" t="str">
        <f>IFERROR(CONCATENATE(INDEX('8- Politicas de admiistracion '!$B$16:$F$53,MATCH('5- Identificación de Riesgos'!J30,'8- Politicas de admiistracion '!$C$16:$C$54,0),1)," - ",L30),"")</f>
        <v>Menor - 2</v>
      </c>
      <c r="L30" s="162">
        <f>IFERROR(VLOOKUP(INDEX('8- Politicas de admiistracion '!$B$16:$F$64,MATCH('5- Identificación de Riesgos'!J30,'8- Politicas de admiistracion '!$C$16:$C$64,0),1),'8- Politicas de admiistracion '!$B$16:$F$64,5,FALSE),"")</f>
        <v>2</v>
      </c>
      <c r="M30" s="377" t="str">
        <f>IFERROR(CONCATENATE(INDEX('8- Politicas de admiistracion '!$B$16:$F$53,MATCH(ROUND(AVERAGE(L30:L39),0),'8- Politicas de admiistracion '!$F$16:$F$53,0),1)," - ",ROUND(AVERAGE(L30:L39),0)),"")</f>
        <v>Menor - 2</v>
      </c>
      <c r="N30" s="377" t="str">
        <f>IFERROR(CONCATENATE(VLOOKUP((LEFT(H30,LEN(H30)-4)&amp;LEFT(M30,LEN(M30)-4)),'9- Matriz de Calor '!$D$17:$E$41,2,0)," - ",RIGHT(H30,1)*RIGHT(M30,1)),"")</f>
        <v>Moderado - 4</v>
      </c>
      <c r="O30" s="376">
        <f>RIGHT(H30,1)*RIGHT(M30,1)</f>
        <v>4</v>
      </c>
    </row>
    <row r="31" spans="1:15" ht="15">
      <c r="A31" s="377"/>
      <c r="B31" s="392"/>
      <c r="C31" s="386"/>
      <c r="D31" s="257" t="s">
        <v>316</v>
      </c>
      <c r="E31" s="386"/>
      <c r="F31" s="386"/>
      <c r="G31" s="382"/>
      <c r="H31" s="377"/>
      <c r="I31" s="264" t="s">
        <v>294</v>
      </c>
      <c r="J31" s="265" t="s">
        <v>317</v>
      </c>
      <c r="K31" s="161" t="str">
        <f>IFERROR(CONCATENATE(INDEX('8- Politicas de admiistracion '!$B$16:$F$53,MATCH('5- Identificación de Riesgos'!J31,'8- Politicas de admiistracion '!$C$16:$C$54,0),1)," - ",L31),"")</f>
        <v>Mayor - 4</v>
      </c>
      <c r="L31" s="162">
        <f>IFERROR(VLOOKUP(INDEX('8- Politicas de admiistracion '!$B$16:$F$64,MATCH('5- Identificación de Riesgos'!J31,'8- Politicas de admiistracion '!$C$16:$C$64,0),1),'8- Politicas de admiistracion '!$B$16:$F$64,5,FALSE),"")</f>
        <v>4</v>
      </c>
      <c r="M31" s="377"/>
      <c r="N31" s="377"/>
      <c r="O31" s="376"/>
    </row>
    <row r="32" spans="1:15" ht="31.5" customHeight="1">
      <c r="A32" s="377"/>
      <c r="B32" s="392"/>
      <c r="C32" s="386"/>
      <c r="D32" s="257" t="s">
        <v>300</v>
      </c>
      <c r="E32" s="386"/>
      <c r="F32" s="386"/>
      <c r="G32" s="382"/>
      <c r="H32" s="377"/>
      <c r="I32" s="264" t="s">
        <v>297</v>
      </c>
      <c r="J32" s="252" t="s">
        <v>298</v>
      </c>
      <c r="K32" s="161" t="str">
        <f>IFERROR(CONCATENATE(INDEX('8- Politicas de admiistracion '!$B$16:$F$53,MATCH('5- Identificación de Riesgos'!J32,'8- Politicas de admiistracion '!$C$16:$C$54,0),1)," - ",L32),"")</f>
        <v>Leve - 1</v>
      </c>
      <c r="L32" s="162">
        <f>IFERROR(VLOOKUP(INDEX('8- Politicas de admiistracion '!$B$16:$F$64,MATCH('5- Identificación de Riesgos'!J32,'8- Politicas de admiistracion '!$C$16:$C$64,0),1),'8- Politicas de admiistracion '!$B$16:$F$64,5,FALSE),"")</f>
        <v>1</v>
      </c>
      <c r="M32" s="377"/>
      <c r="N32" s="377"/>
      <c r="O32" s="376"/>
    </row>
    <row r="33" spans="1:15" ht="30.75" customHeight="1">
      <c r="A33" s="377"/>
      <c r="B33" s="392"/>
      <c r="C33" s="386"/>
      <c r="D33" s="257" t="s">
        <v>300</v>
      </c>
      <c r="E33" s="386"/>
      <c r="F33" s="386"/>
      <c r="G33" s="382"/>
      <c r="H33" s="377"/>
      <c r="I33" s="264" t="s">
        <v>300</v>
      </c>
      <c r="J33" s="252" t="s">
        <v>300</v>
      </c>
      <c r="K33" s="161" t="str">
        <f>IFERROR(CONCATENATE(INDEX('8- Politicas de admiistracion '!$B$16:$F$53,MATCH('5- Identificación de Riesgos'!J33,'8- Politicas de admiistracion '!$C$16:$C$54,0),1)," - ",L33),"")</f>
        <v/>
      </c>
      <c r="L33" s="162" t="str">
        <f>IFERROR(VLOOKUP(INDEX('8- Politicas de admiistracion '!$B$16:$F$64,MATCH('5- Identificación de Riesgos'!J33,'8- Politicas de admiistracion '!$C$16:$C$64,0),1),'8- Politicas de admiistracion '!$B$16:$F$64,5,FALSE),"")</f>
        <v/>
      </c>
      <c r="M33" s="377"/>
      <c r="N33" s="377"/>
      <c r="O33" s="376"/>
    </row>
    <row r="34" spans="1:15" ht="30.75" customHeight="1">
      <c r="A34" s="377"/>
      <c r="B34" s="392"/>
      <c r="C34" s="386"/>
      <c r="D34" s="256" t="s">
        <v>300</v>
      </c>
      <c r="E34" s="386"/>
      <c r="F34" s="386"/>
      <c r="G34" s="382"/>
      <c r="H34" s="377"/>
      <c r="I34" s="264" t="s">
        <v>300</v>
      </c>
      <c r="J34" s="252" t="s">
        <v>300</v>
      </c>
      <c r="K34" s="161" t="str">
        <f>IFERROR(CONCATENATE(INDEX('8- Politicas de admiistracion '!$B$16:$F$53,MATCH('5- Identificación de Riesgos'!J34,'8- Politicas de admiistracion '!$C$16:$C$54,0),1)," - ",L34),"")</f>
        <v/>
      </c>
      <c r="L34" s="162" t="str">
        <f>IFERROR(VLOOKUP(INDEX('8- Politicas de admiistracion '!$B$16:$F$64,MATCH('5- Identificación de Riesgos'!J34,'8- Politicas de admiistracion '!$C$16:$C$64,0),1),'8- Politicas de admiistracion '!$B$16:$F$64,5,FALSE),"")</f>
        <v/>
      </c>
      <c r="M34" s="377"/>
      <c r="N34" s="377"/>
      <c r="O34" s="376"/>
    </row>
    <row r="35" spans="1:15" ht="15">
      <c r="A35" s="377"/>
      <c r="B35" s="392"/>
      <c r="C35" s="386"/>
      <c r="D35" s="257" t="s">
        <v>300</v>
      </c>
      <c r="E35" s="386"/>
      <c r="F35" s="386"/>
      <c r="G35" s="382"/>
      <c r="H35" s="377"/>
      <c r="I35" s="264" t="s">
        <v>300</v>
      </c>
      <c r="J35" s="252" t="s">
        <v>300</v>
      </c>
      <c r="K35" s="161" t="str">
        <f>IFERROR(CONCATENATE(INDEX('8- Politicas de admiistracion '!$B$16:$F$53,MATCH('5- Identificación de Riesgos'!J35,'8- Politicas de admiistracion '!$C$16:$C$54,0),1)," - ",L35),"")</f>
        <v/>
      </c>
      <c r="L35" s="162" t="str">
        <f>IFERROR(VLOOKUP(INDEX('8- Politicas de admiistracion '!$B$16:$F$64,MATCH('5- Identificación de Riesgos'!J35,'8- Politicas de admiistracion '!$C$16:$C$64,0),1),'8- Politicas de admiistracion '!$B$16:$F$64,5,FALSE),"")</f>
        <v/>
      </c>
      <c r="M35" s="377"/>
      <c r="N35" s="377"/>
      <c r="O35" s="376"/>
    </row>
    <row r="36" spans="1:15" ht="15">
      <c r="A36" s="377"/>
      <c r="B36" s="392"/>
      <c r="C36" s="386"/>
      <c r="D36" s="258" t="s">
        <v>300</v>
      </c>
      <c r="E36" s="386"/>
      <c r="F36" s="386"/>
      <c r="G36" s="382"/>
      <c r="H36" s="377"/>
      <c r="I36" s="264" t="s">
        <v>300</v>
      </c>
      <c r="J36" s="252" t="s">
        <v>300</v>
      </c>
      <c r="K36" s="161" t="str">
        <f>IFERROR(CONCATENATE(INDEX('8- Politicas de admiistracion '!$B$16:$F$53,MATCH('5- Identificación de Riesgos'!J36,'8- Politicas de admiistracion '!$C$16:$C$54,0),1)," - ",L36),"")</f>
        <v/>
      </c>
      <c r="L36" s="162" t="str">
        <f>IFERROR(VLOOKUP(INDEX('8- Politicas de admiistracion '!$B$16:$F$64,MATCH('5- Identificación de Riesgos'!J36,'8- Politicas de admiistracion '!$C$16:$C$64,0),1),'8- Politicas de admiistracion '!$B$16:$F$64,5,FALSE),"")</f>
        <v/>
      </c>
      <c r="M36" s="377"/>
      <c r="N36" s="377"/>
      <c r="O36" s="376"/>
    </row>
    <row r="37" spans="1:15" ht="15">
      <c r="A37" s="377"/>
      <c r="B37" s="392"/>
      <c r="C37" s="386"/>
      <c r="D37" s="256" t="s">
        <v>300</v>
      </c>
      <c r="E37" s="386"/>
      <c r="F37" s="386"/>
      <c r="G37" s="382"/>
      <c r="H37" s="377"/>
      <c r="I37" s="264" t="s">
        <v>300</v>
      </c>
      <c r="J37" s="252" t="s">
        <v>300</v>
      </c>
      <c r="K37" s="161" t="str">
        <f>IFERROR(CONCATENATE(INDEX('8- Politicas de admiistracion '!$B$16:$F$53,MATCH('5- Identificación de Riesgos'!J37,'8- Politicas de admiistracion '!$C$16:$C$54,0),1)," - ",L37),"")</f>
        <v/>
      </c>
      <c r="L37" s="162" t="str">
        <f>IFERROR(VLOOKUP(INDEX('8- Politicas de admiistracion '!$B$16:$F$64,MATCH('5- Identificación de Riesgos'!J37,'8- Politicas de admiistracion '!$C$16:$C$64,0),1),'8- Politicas de admiistracion '!$B$16:$F$64,5,FALSE),"")</f>
        <v/>
      </c>
      <c r="M37" s="377"/>
      <c r="N37" s="377"/>
      <c r="O37" s="376"/>
    </row>
    <row r="38" spans="1:15" ht="15">
      <c r="A38" s="377"/>
      <c r="B38" s="392"/>
      <c r="C38" s="386"/>
      <c r="D38" s="256" t="s">
        <v>300</v>
      </c>
      <c r="E38" s="386"/>
      <c r="F38" s="386"/>
      <c r="G38" s="382"/>
      <c r="H38" s="377"/>
      <c r="I38" s="264" t="s">
        <v>300</v>
      </c>
      <c r="J38" s="252" t="s">
        <v>300</v>
      </c>
      <c r="K38" s="161" t="str">
        <f>IFERROR(CONCATENATE(INDEX('8- Politicas de admiistracion '!$B$16:$F$53,MATCH('5- Identificación de Riesgos'!J38,'8- Politicas de admiistracion '!$C$16:$C$54,0),1)," - ",L38),"")</f>
        <v/>
      </c>
      <c r="L38" s="162" t="str">
        <f>IFERROR(VLOOKUP(INDEX('8- Politicas de admiistracion '!$B$16:$F$64,MATCH('5- Identificación de Riesgos'!J38,'8- Politicas de admiistracion '!$C$16:$C$64,0),1),'8- Politicas de admiistracion '!$B$16:$F$64,5,FALSE),"")</f>
        <v/>
      </c>
      <c r="M38" s="377"/>
      <c r="N38" s="377"/>
      <c r="O38" s="376"/>
    </row>
    <row r="39" spans="1:15" ht="15">
      <c r="A39" s="377"/>
      <c r="B39" s="393"/>
      <c r="C39" s="388"/>
      <c r="D39" s="256" t="s">
        <v>300</v>
      </c>
      <c r="E39" s="388"/>
      <c r="F39" s="388"/>
      <c r="G39" s="382"/>
      <c r="H39" s="377"/>
      <c r="I39" s="264" t="s">
        <v>300</v>
      </c>
      <c r="J39" s="252" t="s">
        <v>300</v>
      </c>
      <c r="K39" s="161" t="str">
        <f>IFERROR(CONCATENATE(INDEX('8- Politicas de admiistracion '!$B$16:$F$53,MATCH('5- Identificación de Riesgos'!J39,'8- Politicas de admiistracion '!$C$16:$C$54,0),1)," - ",L39),"")</f>
        <v/>
      </c>
      <c r="L39" s="162" t="str">
        <f>IFERROR(VLOOKUP(INDEX('8- Politicas de admiistracion '!$B$16:$F$64,MATCH('5- Identificación de Riesgos'!J39,'8- Politicas de admiistracion '!$C$16:$C$64,0),1),'8- Politicas de admiistracion '!$B$16:$F$64,5,FALSE),"")</f>
        <v/>
      </c>
      <c r="M39" s="377"/>
      <c r="N39" s="377"/>
      <c r="O39" s="376"/>
    </row>
    <row r="40" spans="1:15" ht="30">
      <c r="A40" s="377">
        <v>4</v>
      </c>
      <c r="B40" s="389" t="s">
        <v>318</v>
      </c>
      <c r="C40" s="390" t="s">
        <v>319</v>
      </c>
      <c r="D40" s="259" t="s">
        <v>320</v>
      </c>
      <c r="E40" s="386">
        <v>1</v>
      </c>
      <c r="F40" s="386">
        <v>1</v>
      </c>
      <c r="G40" s="382">
        <f t="shared" ref="G40" si="2">+F40/E40</f>
        <v>1</v>
      </c>
      <c r="H40" s="377" t="str">
        <f>CONCATENATE(IF(G40&lt;='[7]8- Politicas de admiistracion '!$D$6,'[7]8- Politicas de admiistracion '!$B$6,IF(G40&lt;='[7]8- Politicas de admiistracion '!$D$7,'[7]8- Politicas de admiistracion '!$B$7,IF(G40&lt;='[7]8- Politicas de admiistracion '!$D$8,'[7]8- Politicas de admiistracion '!$B$8,IF(G40&lt;='[7]8- Politicas de admiistracion '!$D$9,'[7]8- Politicas de admiistracion '!$B$9,IF(G40&lt;='[7]8- Politicas de admiistracion '!$D$10,'[7]8- Politicas de admiistracion '!$B$10,"Probabilidad no valida")))))," - ",VLOOKUP(IF(G40&lt;='[7]8- Politicas de admiistracion '!$D$6,'[7]8- Politicas de admiistracion '!$B$6,IF(G40&lt;='[7]8- Politicas de admiistracion '!$D$7,'[7]8- Politicas de admiistracion '!$B$7,IF(G40&lt;='[7]8- Politicas de admiistracion '!$D$8,'[7]8- Politicas de admiistracion '!$B$8,IF(G40&lt;='[7]8- Politicas de admiistracion '!$D$9,'[7]8- Politicas de admiistracion '!$B$9,IF(G40&lt;='[7]8- Politicas de admiistracion '!$D$10,'[7]8- Politicas de admiistracion '!$B$10,"Probabilidad no valida"))))),'[7]8- Politicas de admiistracion '!$B$6:$F$10,5,FALSE))</f>
        <v>Muy Alta - 5</v>
      </c>
      <c r="I40" s="264" t="s">
        <v>291</v>
      </c>
      <c r="J40" s="265" t="s">
        <v>315</v>
      </c>
      <c r="K40" s="161" t="str">
        <f>IFERROR(CONCATENATE(INDEX('8- Politicas de admiistracion '!$B$16:$F$53,MATCH('5- Identificación de Riesgos'!J40,'8- Politicas de admiistracion '!$C$16:$C$54,0),1)," - ",L40),"")</f>
        <v>Menor - 2</v>
      </c>
      <c r="L40" s="162">
        <f>IFERROR(VLOOKUP(INDEX('8- Politicas de admiistracion '!$B$16:$F$64,MATCH('5- Identificación de Riesgos'!J40,'8- Politicas de admiistracion '!$C$16:$C$64,0),1),'8- Politicas de admiistracion '!$B$16:$F$64,5,FALSE),"")</f>
        <v>2</v>
      </c>
      <c r="M40" s="377" t="str">
        <f>IFERROR(CONCATENATE(INDEX('8- Politicas de admiistracion '!$B$16:$F$53,MATCH(ROUND(AVERAGE(L40:L49),0),'8- Politicas de admiistracion '!$F$16:$F$53,0),1)," - ",ROUND(AVERAGE(L40:L49),0)),"")</f>
        <v>Moderado - 3</v>
      </c>
      <c r="N40" s="377" t="str">
        <f>IFERROR(CONCATENATE(VLOOKUP((LEFT(H40,LEN(H40)-4)&amp;LEFT(M40,LEN(M40)-4)),'9- Matriz de Calor '!$D$17:$E$41,2,0)," - ",RIGHT(H40,1)*RIGHT(M40,1)),"")</f>
        <v>Alto - 15</v>
      </c>
      <c r="O40" s="376">
        <f>RIGHT(H40,1)*RIGHT(M40,1)</f>
        <v>15</v>
      </c>
    </row>
    <row r="41" spans="1:15" ht="45.75" customHeight="1">
      <c r="A41" s="377"/>
      <c r="B41" s="389"/>
      <c r="C41" s="390"/>
      <c r="D41" s="259" t="s">
        <v>321</v>
      </c>
      <c r="E41" s="386"/>
      <c r="F41" s="386"/>
      <c r="G41" s="382"/>
      <c r="H41" s="377"/>
      <c r="I41" s="264" t="s">
        <v>294</v>
      </c>
      <c r="J41" s="266" t="s">
        <v>317</v>
      </c>
      <c r="K41" s="161" t="str">
        <f>IFERROR(CONCATENATE(INDEX('8- Politicas de admiistracion '!$B$16:$F$53,MATCH('5- Identificación de Riesgos'!J41,'8- Politicas de admiistracion '!$C$16:$C$54,0),1)," - ",L41),"")</f>
        <v>Mayor - 4</v>
      </c>
      <c r="L41" s="162">
        <f>IFERROR(VLOOKUP(INDEX('8- Politicas de admiistracion '!$B$16:$F$64,MATCH('5- Identificación de Riesgos'!J41,'8- Politicas de admiistracion '!$C$16:$C$64,0),1),'8- Politicas de admiistracion '!$B$16:$F$64,5,FALSE),"")</f>
        <v>4</v>
      </c>
      <c r="M41" s="377"/>
      <c r="N41" s="377"/>
      <c r="O41" s="376"/>
    </row>
    <row r="42" spans="1:15" ht="31.5" customHeight="1">
      <c r="A42" s="377"/>
      <c r="B42" s="389"/>
      <c r="C42" s="390"/>
      <c r="D42" s="259" t="s">
        <v>322</v>
      </c>
      <c r="E42" s="386"/>
      <c r="F42" s="386"/>
      <c r="G42" s="382"/>
      <c r="H42" s="377"/>
      <c r="I42" s="264" t="s">
        <v>300</v>
      </c>
      <c r="J42" s="252" t="s">
        <v>300</v>
      </c>
      <c r="K42" s="161" t="str">
        <f>IFERROR(CONCATENATE(INDEX('8- Politicas de admiistracion '!$B$16:$F$53,MATCH('5- Identificación de Riesgos'!J42,'8- Politicas de admiistracion '!$C$16:$C$54,0),1)," - ",L42),"")</f>
        <v/>
      </c>
      <c r="L42" s="162" t="str">
        <f>IFERROR(VLOOKUP(INDEX('8- Politicas de admiistracion '!$B$16:$F$64,MATCH('5- Identificación de Riesgos'!J42,'8- Politicas de admiistracion '!$C$16:$C$64,0),1),'8- Politicas de admiistracion '!$B$16:$F$64,5,FALSE),"")</f>
        <v/>
      </c>
      <c r="M42" s="377"/>
      <c r="N42" s="377"/>
      <c r="O42" s="376"/>
    </row>
    <row r="43" spans="1:15" ht="30">
      <c r="A43" s="377"/>
      <c r="B43" s="389"/>
      <c r="C43" s="390"/>
      <c r="D43" s="259" t="s">
        <v>323</v>
      </c>
      <c r="E43" s="386"/>
      <c r="F43" s="386"/>
      <c r="G43" s="382"/>
      <c r="H43" s="377"/>
      <c r="I43" s="264" t="s">
        <v>300</v>
      </c>
      <c r="J43" s="252" t="s">
        <v>300</v>
      </c>
      <c r="K43" s="161" t="str">
        <f>IFERROR(CONCATENATE(INDEX('8- Politicas de admiistracion '!$B$16:$F$53,MATCH('5- Identificación de Riesgos'!J43,'8- Politicas de admiistracion '!$C$16:$C$54,0),1)," - ",L43),"")</f>
        <v/>
      </c>
      <c r="L43" s="162" t="str">
        <f>IFERROR(VLOOKUP(INDEX('8- Politicas de admiistracion '!$B$16:$F$64,MATCH('5- Identificación de Riesgos'!J43,'8- Politicas de admiistracion '!$C$16:$C$64,0),1),'8- Politicas de admiistracion '!$B$16:$F$64,5,FALSE),"")</f>
        <v/>
      </c>
      <c r="M43" s="377"/>
      <c r="N43" s="377"/>
      <c r="O43" s="376"/>
    </row>
    <row r="44" spans="1:15" ht="15">
      <c r="A44" s="377"/>
      <c r="B44" s="389"/>
      <c r="C44" s="390"/>
      <c r="D44" s="260" t="s">
        <v>300</v>
      </c>
      <c r="E44" s="386"/>
      <c r="F44" s="386"/>
      <c r="G44" s="382"/>
      <c r="H44" s="377"/>
      <c r="I44" s="264" t="s">
        <v>300</v>
      </c>
      <c r="J44" s="252" t="s">
        <v>300</v>
      </c>
      <c r="K44" s="161" t="str">
        <f>IFERROR(CONCATENATE(INDEX('8- Politicas de admiistracion '!$B$16:$F$53,MATCH('5- Identificación de Riesgos'!J44,'8- Politicas de admiistracion '!$C$16:$C$54,0),1)," - ",L44),"")</f>
        <v/>
      </c>
      <c r="L44" s="162" t="str">
        <f>IFERROR(VLOOKUP(INDEX('8- Politicas de admiistracion '!$B$16:$F$64,MATCH('5- Identificación de Riesgos'!J44,'8- Politicas de admiistracion '!$C$16:$C$64,0),1),'8- Politicas de admiistracion '!$B$16:$F$64,5,FALSE),"")</f>
        <v/>
      </c>
      <c r="M44" s="377"/>
      <c r="N44" s="377"/>
      <c r="O44" s="376"/>
    </row>
    <row r="45" spans="1:15" ht="15">
      <c r="A45" s="377"/>
      <c r="B45" s="389"/>
      <c r="C45" s="390"/>
      <c r="D45" s="259" t="s">
        <v>300</v>
      </c>
      <c r="E45" s="386"/>
      <c r="F45" s="386"/>
      <c r="G45" s="382"/>
      <c r="H45" s="377"/>
      <c r="I45" s="264" t="s">
        <v>300</v>
      </c>
      <c r="J45" s="252" t="s">
        <v>300</v>
      </c>
      <c r="K45" s="161" t="str">
        <f>IFERROR(CONCATENATE(INDEX('8- Politicas de admiistracion '!$B$16:$F$53,MATCH('5- Identificación de Riesgos'!J45,'8- Politicas de admiistracion '!$C$16:$C$54,0),1)," - ",L45),"")</f>
        <v/>
      </c>
      <c r="L45" s="162" t="str">
        <f>IFERROR(VLOOKUP(INDEX('8- Politicas de admiistracion '!$B$16:$F$64,MATCH('5- Identificación de Riesgos'!J45,'8- Politicas de admiistracion '!$C$16:$C$64,0),1),'8- Politicas de admiistracion '!$B$16:$F$64,5,FALSE),"")</f>
        <v/>
      </c>
      <c r="M45" s="377"/>
      <c r="N45" s="377"/>
      <c r="O45" s="376"/>
    </row>
    <row r="46" spans="1:15" ht="15">
      <c r="A46" s="377"/>
      <c r="B46" s="389"/>
      <c r="C46" s="390"/>
      <c r="D46" s="261" t="s">
        <v>300</v>
      </c>
      <c r="E46" s="386"/>
      <c r="F46" s="386"/>
      <c r="G46" s="382"/>
      <c r="H46" s="377"/>
      <c r="I46" s="264" t="s">
        <v>300</v>
      </c>
      <c r="J46" s="252" t="s">
        <v>300</v>
      </c>
      <c r="K46" s="161" t="str">
        <f>IFERROR(CONCATENATE(INDEX('8- Politicas de admiistracion '!$B$16:$F$53,MATCH('5- Identificación de Riesgos'!J46,'8- Politicas de admiistracion '!$C$16:$C$54,0),1)," - ",L46),"")</f>
        <v/>
      </c>
      <c r="L46" s="162" t="str">
        <f>IFERROR(VLOOKUP(INDEX('8- Politicas de admiistracion '!$B$16:$F$64,MATCH('5- Identificación de Riesgos'!J46,'8- Politicas de admiistracion '!$C$16:$C$64,0),1),'8- Politicas de admiistracion '!$B$16:$F$64,5,FALSE),"")</f>
        <v/>
      </c>
      <c r="M46" s="377"/>
      <c r="N46" s="377"/>
      <c r="O46" s="376"/>
    </row>
    <row r="47" spans="1:15" ht="15">
      <c r="A47" s="377"/>
      <c r="B47" s="389"/>
      <c r="C47" s="390"/>
      <c r="D47" s="260" t="s">
        <v>300</v>
      </c>
      <c r="E47" s="386"/>
      <c r="F47" s="386"/>
      <c r="G47" s="382"/>
      <c r="H47" s="377"/>
      <c r="I47" s="264" t="s">
        <v>300</v>
      </c>
      <c r="J47" s="252" t="s">
        <v>300</v>
      </c>
      <c r="K47" s="161" t="str">
        <f>IFERROR(CONCATENATE(INDEX('8- Politicas de admiistracion '!$B$16:$F$53,MATCH('5- Identificación de Riesgos'!J47,'8- Politicas de admiistracion '!$C$16:$C$54,0),1)," - ",L47),"")</f>
        <v/>
      </c>
      <c r="L47" s="162" t="str">
        <f>IFERROR(VLOOKUP(INDEX('8- Politicas de admiistracion '!$B$16:$F$64,MATCH('5- Identificación de Riesgos'!J47,'8- Politicas de admiistracion '!$C$16:$C$64,0),1),'8- Politicas de admiistracion '!$B$16:$F$64,5,FALSE),"")</f>
        <v/>
      </c>
      <c r="M47" s="377"/>
      <c r="N47" s="377"/>
      <c r="O47" s="376"/>
    </row>
    <row r="48" spans="1:15" ht="15">
      <c r="A48" s="377"/>
      <c r="B48" s="389"/>
      <c r="C48" s="390"/>
      <c r="D48" s="260" t="s">
        <v>300</v>
      </c>
      <c r="E48" s="386"/>
      <c r="F48" s="386"/>
      <c r="G48" s="382"/>
      <c r="H48" s="377"/>
      <c r="I48" s="264" t="s">
        <v>300</v>
      </c>
      <c r="J48" s="252" t="s">
        <v>300</v>
      </c>
      <c r="K48" s="161" t="str">
        <f>IFERROR(CONCATENATE(INDEX('8- Politicas de admiistracion '!$B$16:$F$53,MATCH('5- Identificación de Riesgos'!J48,'8- Politicas de admiistracion '!$C$16:$C$54,0),1)," - ",L48),"")</f>
        <v/>
      </c>
      <c r="L48" s="162" t="str">
        <f>IFERROR(VLOOKUP(INDEX('8- Politicas de admiistracion '!$B$16:$F$64,MATCH('5- Identificación de Riesgos'!J48,'8- Politicas de admiistracion '!$C$16:$C$64,0),1),'8- Politicas de admiistracion '!$B$16:$F$64,5,FALSE),"")</f>
        <v/>
      </c>
      <c r="M48" s="377"/>
      <c r="N48" s="377"/>
      <c r="O48" s="376"/>
    </row>
    <row r="49" spans="1:258" ht="15">
      <c r="A49" s="377"/>
      <c r="B49" s="389"/>
      <c r="C49" s="391"/>
      <c r="D49" s="260" t="s">
        <v>300</v>
      </c>
      <c r="E49" s="388"/>
      <c r="F49" s="388"/>
      <c r="G49" s="382"/>
      <c r="H49" s="377"/>
      <c r="I49" s="264" t="s">
        <v>300</v>
      </c>
      <c r="J49" s="252" t="s">
        <v>300</v>
      </c>
      <c r="K49" s="161" t="str">
        <f>IFERROR(CONCATENATE(INDEX('8- Politicas de admiistracion '!$B$16:$F$53,MATCH('5- Identificación de Riesgos'!J49,'8- Politicas de admiistracion '!$C$16:$C$54,0),1)," - ",L49),"")</f>
        <v/>
      </c>
      <c r="L49" s="162" t="str">
        <f>IFERROR(VLOOKUP(INDEX('8- Politicas de admiistracion '!$B$16:$F$64,MATCH('5- Identificación de Riesgos'!J49,'8- Politicas de admiistracion '!$C$16:$C$64,0),1),'8- Politicas de admiistracion '!$B$16:$F$64,5,FALSE),"")</f>
        <v/>
      </c>
      <c r="M49" s="377"/>
      <c r="N49" s="377"/>
      <c r="O49" s="376"/>
    </row>
    <row r="50" spans="1:258" ht="30">
      <c r="A50" s="377">
        <v>5</v>
      </c>
      <c r="B50" s="383" t="s">
        <v>324</v>
      </c>
      <c r="C50" s="386" t="s">
        <v>325</v>
      </c>
      <c r="D50" s="257" t="s">
        <v>326</v>
      </c>
      <c r="E50" s="386">
        <v>11</v>
      </c>
      <c r="F50" s="386">
        <v>11</v>
      </c>
      <c r="G50" s="382">
        <f t="shared" ref="G50" si="3">+F50/E50</f>
        <v>1</v>
      </c>
      <c r="H50" s="377" t="str">
        <f>CONCATENATE(IF(G50&lt;='[7]8- Politicas de admiistracion '!$D$6,'[7]8- Politicas de admiistracion '!$B$6,IF(G50&lt;='[7]8- Politicas de admiistracion '!$D$7,'[7]8- Politicas de admiistracion '!$B$7,IF(G50&lt;='[7]8- Politicas de admiistracion '!$D$8,'[7]8- Politicas de admiistracion '!$B$8,IF(G50&lt;='[7]8- Politicas de admiistracion '!$D$9,'[7]8- Politicas de admiistracion '!$B$9,IF(G50&lt;='[7]8- Politicas de admiistracion '!$D$10,'[7]8- Politicas de admiistracion '!$B$10,"Probabilidad no valida")))))," - ",VLOOKUP(IF(G50&lt;='[7]8- Politicas de admiistracion '!$D$6,'[7]8- Politicas de admiistracion '!$B$6,IF(G50&lt;='[7]8- Politicas de admiistracion '!$D$7,'[7]8- Politicas de admiistracion '!$B$7,IF(G50&lt;='[7]8- Politicas de admiistracion '!$D$8,'[7]8- Politicas de admiistracion '!$B$8,IF(G50&lt;='[7]8- Politicas de admiistracion '!$D$9,'[7]8- Politicas de admiistracion '!$B$9,IF(G50&lt;='[7]8- Politicas de admiistracion '!$D$10,'[7]8- Politicas de admiistracion '!$B$10,"Probabilidad no valida"))))),'[7]8- Politicas de admiistracion '!$B$6:$F$10,5,FALSE))</f>
        <v>Muy Alta - 5</v>
      </c>
      <c r="I50" s="264" t="s">
        <v>291</v>
      </c>
      <c r="J50" s="265" t="s">
        <v>315</v>
      </c>
      <c r="K50" s="161" t="str">
        <f>IFERROR(CONCATENATE(INDEX('8- Politicas de admiistracion '!$B$16:$F$53,MATCH('5- Identificación de Riesgos'!J50,'8- Politicas de admiistracion '!$C$16:$C$54,0),1)," - ",L50),"")</f>
        <v>Menor - 2</v>
      </c>
      <c r="L50" s="162">
        <f>IFERROR(VLOOKUP(INDEX('8- Politicas de admiistracion '!$B$16:$F$64,MATCH('5- Identificación de Riesgos'!J50,'8- Politicas de admiistracion '!$C$16:$C$64,0),1),'8- Politicas de admiistracion '!$B$16:$F$64,5,FALSE),"")</f>
        <v>2</v>
      </c>
      <c r="M50" s="377" t="str">
        <f>IFERROR(CONCATENATE(INDEX('8- Politicas de admiistracion '!$B$16:$F$53,MATCH(ROUND(AVERAGE(L50:L59),0),'8- Politicas de admiistracion '!$F$16:$F$53,0),1)," - ",ROUND(AVERAGE(L50:L59),0)),"")</f>
        <v>Menor - 2</v>
      </c>
      <c r="N50" s="377" t="str">
        <f>IFERROR(CONCATENATE(VLOOKUP((LEFT(H50,LEN(H50)-4)&amp;LEFT(M50,LEN(M50)-4)),'9- Matriz de Calor '!$D$17:$E$41,2,0)," - ",RIGHT(H50,1)*RIGHT(M50,1)),"")</f>
        <v>Alto - 10</v>
      </c>
      <c r="O50" s="376">
        <f>RIGHT(H50,1)*RIGHT(M50,1)</f>
        <v>10</v>
      </c>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row>
    <row r="51" spans="1:258" ht="30">
      <c r="A51" s="377"/>
      <c r="B51" s="384"/>
      <c r="C51" s="386"/>
      <c r="D51" s="257" t="s">
        <v>327</v>
      </c>
      <c r="E51" s="386"/>
      <c r="F51" s="386"/>
      <c r="G51" s="382"/>
      <c r="H51" s="377"/>
      <c r="I51" s="264" t="s">
        <v>300</v>
      </c>
      <c r="J51" s="252" t="s">
        <v>300</v>
      </c>
      <c r="K51" s="161" t="str">
        <f>IFERROR(CONCATENATE(INDEX('8- Politicas de admiistracion '!$B$16:$F$53,MATCH('5- Identificación de Riesgos'!J51,'8- Politicas de admiistracion '!$C$16:$C$54,0),1)," - ",L51),"")</f>
        <v/>
      </c>
      <c r="L51" s="162" t="str">
        <f>IFERROR(VLOOKUP(INDEX('8- Politicas de admiistracion '!$B$16:$F$64,MATCH('5- Identificación de Riesgos'!J51,'8- Politicas de admiistracion '!$C$16:$C$64,0),1),'8- Politicas de admiistracion '!$B$16:$F$64,5,FALSE),"")</f>
        <v/>
      </c>
      <c r="M51" s="377"/>
      <c r="N51" s="377"/>
      <c r="O51" s="376"/>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31.5" customHeight="1">
      <c r="A52" s="377"/>
      <c r="B52" s="384"/>
      <c r="C52" s="386"/>
      <c r="D52" s="257" t="s">
        <v>328</v>
      </c>
      <c r="E52" s="386"/>
      <c r="F52" s="386"/>
      <c r="G52" s="382"/>
      <c r="H52" s="377"/>
      <c r="I52" s="264" t="s">
        <v>300</v>
      </c>
      <c r="J52" s="252" t="s">
        <v>300</v>
      </c>
      <c r="K52" s="161" t="str">
        <f>IFERROR(CONCATENATE(INDEX('8- Politicas de admiistracion '!$B$16:$F$53,MATCH('5- Identificación de Riesgos'!J52,'8- Politicas de admiistracion '!$C$16:$C$54,0),1)," - ",L52),"")</f>
        <v/>
      </c>
      <c r="L52" s="162" t="str">
        <f>IFERROR(VLOOKUP(INDEX('8- Politicas de admiistracion '!$B$16:$F$64,MATCH('5- Identificación de Riesgos'!J52,'8- Politicas de admiistracion '!$C$16:$C$64,0),1),'8- Politicas de admiistracion '!$B$16:$F$64,5,FALSE),"")</f>
        <v/>
      </c>
      <c r="M52" s="377"/>
      <c r="N52" s="377"/>
      <c r="O52" s="376"/>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15">
      <c r="A53" s="377"/>
      <c r="B53" s="384"/>
      <c r="C53" s="386"/>
      <c r="D53" s="257" t="s">
        <v>300</v>
      </c>
      <c r="E53" s="386"/>
      <c r="F53" s="386"/>
      <c r="G53" s="382"/>
      <c r="H53" s="377"/>
      <c r="I53" s="264" t="s">
        <v>300</v>
      </c>
      <c r="J53" s="252" t="s">
        <v>300</v>
      </c>
      <c r="K53" s="161" t="str">
        <f>IFERROR(CONCATENATE(INDEX('8- Politicas de admiistracion '!$B$16:$F$53,MATCH('5- Identificación de Riesgos'!J53,'8- Politicas de admiistracion '!$C$16:$C$54,0),1)," - ",L53),"")</f>
        <v/>
      </c>
      <c r="L53" s="162" t="str">
        <f>IFERROR(VLOOKUP(INDEX('8- Politicas de admiistracion '!$B$16:$F$64,MATCH('5- Identificación de Riesgos'!J53,'8- Politicas de admiistracion '!$C$16:$C$64,0),1),'8- Politicas de admiistracion '!$B$16:$F$64,5,FALSE),"")</f>
        <v/>
      </c>
      <c r="M53" s="377"/>
      <c r="N53" s="377"/>
      <c r="O53" s="376"/>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15">
      <c r="A54" s="377"/>
      <c r="B54" s="384"/>
      <c r="C54" s="386"/>
      <c r="D54" s="256" t="s">
        <v>300</v>
      </c>
      <c r="E54" s="386"/>
      <c r="F54" s="386"/>
      <c r="G54" s="382"/>
      <c r="H54" s="377"/>
      <c r="I54" s="264" t="s">
        <v>300</v>
      </c>
      <c r="J54" s="252" t="s">
        <v>300</v>
      </c>
      <c r="K54" s="161" t="str">
        <f>IFERROR(CONCATENATE(INDEX('8- Politicas de admiistracion '!$B$16:$F$53,MATCH('5- Identificación de Riesgos'!J54,'8- Politicas de admiistracion '!$C$16:$C$54,0),1)," - ",L54),"")</f>
        <v/>
      </c>
      <c r="L54" s="162" t="str">
        <f>IFERROR(VLOOKUP(INDEX('8- Politicas de admiistracion '!$B$16:$F$64,MATCH('5- Identificación de Riesgos'!J54,'8- Politicas de admiistracion '!$C$16:$C$64,0),1),'8- Politicas de admiistracion '!$B$16:$F$64,5,FALSE),"")</f>
        <v/>
      </c>
      <c r="M54" s="377"/>
      <c r="N54" s="377"/>
      <c r="O54" s="376"/>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15">
      <c r="A55" s="377"/>
      <c r="B55" s="384"/>
      <c r="C55" s="386"/>
      <c r="D55" s="256" t="s">
        <v>300</v>
      </c>
      <c r="E55" s="386"/>
      <c r="F55" s="386"/>
      <c r="G55" s="382"/>
      <c r="H55" s="377"/>
      <c r="I55" s="264" t="s">
        <v>300</v>
      </c>
      <c r="J55" s="252" t="s">
        <v>300</v>
      </c>
      <c r="K55" s="161" t="str">
        <f>IFERROR(CONCATENATE(INDEX('8- Politicas de admiistracion '!$B$16:$F$53,MATCH('5- Identificación de Riesgos'!J55,'8- Politicas de admiistracion '!$C$16:$C$54,0),1)," - ",L55),"")</f>
        <v/>
      </c>
      <c r="L55" s="162" t="str">
        <f>IFERROR(VLOOKUP(INDEX('8- Politicas de admiistracion '!$B$16:$F$64,MATCH('5- Identificación de Riesgos'!J55,'8- Politicas de admiistracion '!$C$16:$C$64,0),1),'8- Politicas de admiistracion '!$B$16:$F$64,5,FALSE),"")</f>
        <v/>
      </c>
      <c r="M55" s="377"/>
      <c r="N55" s="377"/>
      <c r="O55" s="376"/>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15">
      <c r="A56" s="377"/>
      <c r="B56" s="384"/>
      <c r="C56" s="386"/>
      <c r="D56" s="256" t="s">
        <v>300</v>
      </c>
      <c r="E56" s="386"/>
      <c r="F56" s="386"/>
      <c r="G56" s="382"/>
      <c r="H56" s="377"/>
      <c r="I56" s="264" t="s">
        <v>300</v>
      </c>
      <c r="J56" s="252" t="s">
        <v>300</v>
      </c>
      <c r="K56" s="161" t="str">
        <f>IFERROR(CONCATENATE(INDEX('8- Politicas de admiistracion '!$B$16:$F$53,MATCH('5- Identificación de Riesgos'!J56,'8- Politicas de admiistracion '!$C$16:$C$54,0),1)," - ",L56),"")</f>
        <v/>
      </c>
      <c r="L56" s="162" t="str">
        <f>IFERROR(VLOOKUP(INDEX('8- Politicas de admiistracion '!$B$16:$F$64,MATCH('5- Identificación de Riesgos'!J56,'8- Politicas de admiistracion '!$C$16:$C$64,0),1),'8- Politicas de admiistracion '!$B$16:$F$64,5,FALSE),"")</f>
        <v/>
      </c>
      <c r="M56" s="377"/>
      <c r="N56" s="377"/>
      <c r="O56" s="376"/>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15">
      <c r="A57" s="377"/>
      <c r="B57" s="384"/>
      <c r="C57" s="386"/>
      <c r="D57" s="256" t="s">
        <v>300</v>
      </c>
      <c r="E57" s="386"/>
      <c r="F57" s="386"/>
      <c r="G57" s="382"/>
      <c r="H57" s="377"/>
      <c r="I57" s="264" t="s">
        <v>300</v>
      </c>
      <c r="J57" s="252" t="s">
        <v>300</v>
      </c>
      <c r="K57" s="161" t="str">
        <f>IFERROR(CONCATENATE(INDEX('8- Politicas de admiistracion '!$B$16:$F$53,MATCH('5- Identificación de Riesgos'!J57,'8- Politicas de admiistracion '!$C$16:$C$54,0),1)," - ",L57),"")</f>
        <v/>
      </c>
      <c r="L57" s="162" t="str">
        <f>IFERROR(VLOOKUP(INDEX('8- Politicas de admiistracion '!$B$16:$F$64,MATCH('5- Identificación de Riesgos'!J57,'8- Politicas de admiistracion '!$C$16:$C$64,0),1),'8- Politicas de admiistracion '!$B$16:$F$64,5,FALSE),"")</f>
        <v/>
      </c>
      <c r="M57" s="377"/>
      <c r="N57" s="377"/>
      <c r="O57" s="376"/>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15">
      <c r="A58" s="377"/>
      <c r="B58" s="384"/>
      <c r="C58" s="386"/>
      <c r="D58" s="256" t="s">
        <v>300</v>
      </c>
      <c r="E58" s="386"/>
      <c r="F58" s="386"/>
      <c r="G58" s="382"/>
      <c r="H58" s="377"/>
      <c r="I58" s="264" t="s">
        <v>300</v>
      </c>
      <c r="J58" s="252" t="s">
        <v>300</v>
      </c>
      <c r="K58" s="161" t="str">
        <f>IFERROR(CONCATENATE(INDEX('8- Politicas de admiistracion '!$B$16:$F$53,MATCH('5- Identificación de Riesgos'!J58,'8- Politicas de admiistracion '!$C$16:$C$54,0),1)," - ",L58),"")</f>
        <v/>
      </c>
      <c r="L58" s="162" t="str">
        <f>IFERROR(VLOOKUP(INDEX('8- Politicas de admiistracion '!$B$16:$F$64,MATCH('5- Identificación de Riesgos'!J58,'8- Politicas de admiistracion '!$C$16:$C$64,0),1),'8- Politicas de admiistracion '!$B$16:$F$64,5,FALSE),"")</f>
        <v/>
      </c>
      <c r="M58" s="377"/>
      <c r="N58" s="377"/>
      <c r="O58" s="376"/>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15">
      <c r="A59" s="377"/>
      <c r="B59" s="385"/>
      <c r="C59" s="387"/>
      <c r="D59" s="257" t="s">
        <v>300</v>
      </c>
      <c r="E59" s="388"/>
      <c r="F59" s="388"/>
      <c r="G59" s="382"/>
      <c r="H59" s="377"/>
      <c r="I59" s="264" t="s">
        <v>300</v>
      </c>
      <c r="J59" s="252" t="s">
        <v>300</v>
      </c>
      <c r="K59" s="161" t="str">
        <f>IFERROR(CONCATENATE(INDEX('8- Politicas de admiistracion '!$B$16:$F$53,MATCH('5- Identificación de Riesgos'!J59,'8- Politicas de admiistracion '!$C$16:$C$54,0),1)," - ",L59),"")</f>
        <v/>
      </c>
      <c r="L59" s="162" t="str">
        <f>IFERROR(VLOOKUP(INDEX('8- Politicas de admiistracion '!$B$16:$F$64,MATCH('5- Identificación de Riesgos'!J59,'8- Politicas de admiistracion '!$C$16:$C$64,0),1),'8- Politicas de admiistracion '!$B$16:$F$64,5,FALSE),"")</f>
        <v/>
      </c>
      <c r="M59" s="377"/>
      <c r="N59" s="377"/>
      <c r="O59" s="376"/>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33" customHeight="1">
      <c r="A60" s="378">
        <v>7</v>
      </c>
      <c r="B60" s="379" t="s">
        <v>329</v>
      </c>
      <c r="C60" s="380" t="s">
        <v>330</v>
      </c>
      <c r="D60" s="163" t="s">
        <v>331</v>
      </c>
      <c r="E60" s="377">
        <v>200</v>
      </c>
      <c r="F60" s="377">
        <v>0</v>
      </c>
      <c r="G60" s="382">
        <f>+F60/E60</f>
        <v>0</v>
      </c>
      <c r="H60" s="377" t="str">
        <f>CONCATENATE(IF(G60&lt;='[7]8- Politicas de admiistracion '!$D$6,'[7]8- Politicas de admiistracion '!$B$6,IF(G60&lt;='[7]8- Politicas de admiistracion '!$D$7,'[7]8- Politicas de admiistracion '!$B$7,IF(G60&lt;='[7]8- Politicas de admiistracion '!$D$8,'[7]8- Politicas de admiistracion '!$B$8,IF(G60&lt;='[7]8- Politicas de admiistracion '!$D$9,'[7]8- Politicas de admiistracion '!$B$9,IF(G60&lt;='[7]8- Politicas de admiistracion '!$D$10,'[7]8- Politicas de admiistracion '!$B$10,"Probabilidad no valida")))))," - ",VLOOKUP(IF(G60&lt;='[7]8- Politicas de admiistracion '!$D$6,'[7]8- Politicas de admiistracion '!$B$6,IF(G60&lt;='[7]8- Politicas de admiistracion '!$D$7,'[7]8- Politicas de admiistracion '!$B$7,IF(G60&lt;='[7]8- Politicas de admiistracion '!$D$8,'[7]8- Politicas de admiistracion '!$B$8,IF(G60&lt;='[7]8- Politicas de admiistracion '!$D$9,'[7]8- Politicas de admiistracion '!$B$9,IF(G60&lt;='[7]8- Politicas de admiistracion '!$D$10,'[7]8- Politicas de admiistracion '!$B$10,"Probabilidad no valida"))))),'[7]8- Politicas de admiistracion '!$B$6:$F$10,5,FALSE))</f>
        <v>Muy Baja - 1</v>
      </c>
      <c r="I60" s="159" t="s">
        <v>291</v>
      </c>
      <c r="J60" s="160" t="s">
        <v>315</v>
      </c>
      <c r="K60" s="161" t="str">
        <f>IFERROR(CONCATENATE(INDEX('8- Politicas de admiistracion '!$B$16:$F$53,MATCH('5- Identificación de Riesgos'!J60,'8- Politicas de admiistracion '!$C$16:$C$54,0),1)," - ",L60),"")</f>
        <v>Menor - 2</v>
      </c>
      <c r="L60" s="162">
        <f>IFERROR(VLOOKUP(INDEX('8- Politicas de admiistracion '!$B$16:$F$64,MATCH('5- Identificación de Riesgos'!J60,'8- Politicas de admiistracion '!$C$16:$C$64,0),1),'8- Politicas de admiistracion '!$B$16:$F$64,5,FALSE),"")</f>
        <v>2</v>
      </c>
      <c r="M60" s="377" t="str">
        <f>IFERROR(CONCATENATE(INDEX('8- Politicas de admiistracion '!$B$16:$F$53,MATCH(ROUND(AVERAGE(L60:L69),0),'8- Politicas de admiistracion '!$F$16:$F$53,0),1)," - ",ROUND(AVERAGE(L60:L69),0)),"")</f>
        <v>Menor - 2</v>
      </c>
      <c r="N60" s="377" t="str">
        <f>IFERROR(CONCATENATE(VLOOKUP((LEFT(H60,LEN(H60)-4)&amp;LEFT(M60,LEN(M60)-4)),'9- Matriz de Calor '!$D$17:$E$41,2,0)," - ",RIGHT(H60,1)*RIGHT(M60,1)),"")</f>
        <v>Bajo - 2</v>
      </c>
      <c r="O60" s="164"/>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row>
    <row r="61" spans="1:258" ht="49.5" customHeight="1" thickTop="1" thickBot="1">
      <c r="A61" s="378"/>
      <c r="B61" s="379"/>
      <c r="C61" s="380"/>
      <c r="D61" s="163" t="s">
        <v>332</v>
      </c>
      <c r="E61" s="377"/>
      <c r="F61" s="377"/>
      <c r="G61" s="382"/>
      <c r="H61" s="377"/>
      <c r="I61" s="159" t="s">
        <v>294</v>
      </c>
      <c r="J61" s="160" t="s">
        <v>309</v>
      </c>
      <c r="K61" s="161" t="str">
        <f>IFERROR(CONCATENATE(INDEX('8- Politicas de admiistracion '!$B$16:$F$53,MATCH('5- Identificación de Riesgos'!J61,'8- Politicas de admiistracion '!$C$16:$C$54,0),1)," - ",L61),"")</f>
        <v>Menor - 2</v>
      </c>
      <c r="L61" s="162">
        <f>IFERROR(VLOOKUP(INDEX('8- Politicas de admiistracion '!$B$16:$F$64,MATCH('5- Identificación de Riesgos'!J61,'8- Politicas de admiistracion '!$C$16:$C$64,0),1),'8- Politicas de admiistracion '!$B$16:$F$64,5,FALSE),"")</f>
        <v>2</v>
      </c>
      <c r="M61" s="377"/>
      <c r="N61" s="377"/>
      <c r="O61" s="164"/>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row>
    <row r="62" spans="1:258" ht="23.25" customHeight="1" thickTop="1" thickBot="1">
      <c r="A62" s="378"/>
      <c r="B62" s="379"/>
      <c r="C62" s="380"/>
      <c r="D62" s="163" t="s">
        <v>333</v>
      </c>
      <c r="E62" s="377"/>
      <c r="F62" s="377"/>
      <c r="G62" s="382"/>
      <c r="H62" s="377"/>
      <c r="I62" s="159"/>
      <c r="J62" s="160"/>
      <c r="K62" s="161" t="str">
        <f>IFERROR(CONCATENATE(INDEX('8- Politicas de admiistracion '!$B$16:$F$53,MATCH('5- Identificación de Riesgos'!J62,'8- Politicas de admiistracion '!$C$16:$C$54,0),1)," - ",L62),"")</f>
        <v/>
      </c>
      <c r="L62" s="162" t="str">
        <f>IFERROR(VLOOKUP(INDEX('8- Politicas de admiistracion '!$B$16:$F$64,MATCH('5- Identificación de Riesgos'!J62,'8- Politicas de admiistracion '!$C$16:$C$64,0),1),'8- Politicas de admiistracion '!$B$16:$F$64,5,FALSE),"")</f>
        <v/>
      </c>
      <c r="M62" s="377"/>
      <c r="N62" s="377"/>
      <c r="O62" s="164"/>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row>
    <row r="63" spans="1:258" ht="19.5" customHeight="1" thickTop="1" thickBot="1">
      <c r="A63" s="378"/>
      <c r="B63" s="379"/>
      <c r="C63" s="380"/>
      <c r="D63" s="163" t="s">
        <v>334</v>
      </c>
      <c r="E63" s="377"/>
      <c r="F63" s="377"/>
      <c r="G63" s="382"/>
      <c r="H63" s="377"/>
      <c r="I63" s="159"/>
      <c r="J63" s="160"/>
      <c r="K63" s="161" t="str">
        <f>IFERROR(CONCATENATE(INDEX('8- Politicas de admiistracion '!$B$16:$F$53,MATCH('5- Identificación de Riesgos'!J63,'8- Politicas de admiistracion '!$C$16:$C$54,0),1)," - ",L63),"")</f>
        <v/>
      </c>
      <c r="L63" s="162" t="str">
        <f>IFERROR(VLOOKUP(INDEX('8- Politicas de admiistracion '!$B$16:$F$64,MATCH('5- Identificación de Riesgos'!J63,'8- Politicas de admiistracion '!$C$16:$C$64,0),1),'8- Politicas de admiistracion '!$B$16:$F$64,5,FALSE),"")</f>
        <v/>
      </c>
      <c r="M63" s="377"/>
      <c r="N63" s="377"/>
      <c r="O63" s="164"/>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row>
    <row r="64" spans="1:258" ht="9.75" customHeight="1" thickTop="1" thickBot="1">
      <c r="A64" s="378"/>
      <c r="B64" s="379"/>
      <c r="C64" s="380"/>
      <c r="D64" s="163"/>
      <c r="E64" s="377"/>
      <c r="F64" s="377"/>
      <c r="G64" s="382"/>
      <c r="H64" s="377"/>
      <c r="I64" s="159"/>
      <c r="J64" s="160"/>
      <c r="K64" s="161" t="str">
        <f>IFERROR(CONCATENATE(INDEX('8- Politicas de admiistracion '!$B$16:$F$53,MATCH('5- Identificación de Riesgos'!J64,'8- Politicas de admiistracion '!$C$16:$C$54,0),1)," - ",L64),"")</f>
        <v/>
      </c>
      <c r="L64" s="162" t="str">
        <f>IFERROR(VLOOKUP(INDEX('8- Politicas de admiistracion '!$B$16:$F$64,MATCH('5- Identificación de Riesgos'!J64,'8- Politicas de admiistracion '!$C$16:$C$64,0),1),'8- Politicas de admiistracion '!$B$16:$F$64,5,FALSE),"")</f>
        <v/>
      </c>
      <c r="M64" s="377"/>
      <c r="N64" s="377"/>
      <c r="O64" s="164"/>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row>
    <row r="65" spans="1:258" ht="9.75" customHeight="1" thickTop="1" thickBot="1">
      <c r="A65" s="378"/>
      <c r="B65" s="379"/>
      <c r="C65" s="380"/>
      <c r="D65" s="163"/>
      <c r="E65" s="377"/>
      <c r="F65" s="377"/>
      <c r="G65" s="382"/>
      <c r="H65" s="377"/>
      <c r="I65" s="159"/>
      <c r="J65" s="160"/>
      <c r="K65" s="161" t="str">
        <f>IFERROR(CONCATENATE(INDEX('8- Politicas de admiistracion '!$B$16:$F$53,MATCH('5- Identificación de Riesgos'!J65,'8- Politicas de admiistracion '!$C$16:$C$54,0),1)," - ",L65),"")</f>
        <v/>
      </c>
      <c r="L65" s="162" t="str">
        <f>IFERROR(VLOOKUP(INDEX('8- Politicas de admiistracion '!$B$16:$F$64,MATCH('5- Identificación de Riesgos'!J65,'8- Politicas de admiistracion '!$C$16:$C$64,0),1),'8- Politicas de admiistracion '!$B$16:$F$64,5,FALSE),"")</f>
        <v/>
      </c>
      <c r="M65" s="377"/>
      <c r="N65" s="377"/>
      <c r="O65" s="164"/>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row>
    <row r="66" spans="1:258" ht="9.75" customHeight="1" thickTop="1" thickBot="1">
      <c r="A66" s="378"/>
      <c r="B66" s="379"/>
      <c r="C66" s="380"/>
      <c r="D66" s="163"/>
      <c r="E66" s="377"/>
      <c r="F66" s="377"/>
      <c r="G66" s="382"/>
      <c r="H66" s="377"/>
      <c r="I66" s="159"/>
      <c r="J66" s="160"/>
      <c r="K66" s="161" t="str">
        <f>IFERROR(CONCATENATE(INDEX('8- Politicas de admiistracion '!$B$16:$F$53,MATCH('5- Identificación de Riesgos'!J66,'8- Politicas de admiistracion '!$C$16:$C$54,0),1)," - ",L66),"")</f>
        <v/>
      </c>
      <c r="L66" s="162" t="str">
        <f>IFERROR(VLOOKUP(INDEX('8- Politicas de admiistracion '!$B$16:$F$64,MATCH('5- Identificación de Riesgos'!J66,'8- Politicas de admiistracion '!$C$16:$C$64,0),1),'8- Politicas de admiistracion '!$B$16:$F$64,5,FALSE),"")</f>
        <v/>
      </c>
      <c r="M66" s="377"/>
      <c r="N66" s="377"/>
      <c r="O66" s="164"/>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row>
    <row r="67" spans="1:258" ht="9.75" customHeight="1" thickTop="1" thickBot="1">
      <c r="A67" s="378"/>
      <c r="B67" s="379"/>
      <c r="C67" s="380"/>
      <c r="D67" s="163"/>
      <c r="E67" s="377"/>
      <c r="F67" s="377"/>
      <c r="G67" s="382"/>
      <c r="H67" s="377"/>
      <c r="I67" s="159"/>
      <c r="J67" s="160"/>
      <c r="K67" s="161" t="str">
        <f>IFERROR(CONCATENATE(INDEX('8- Politicas de admiistracion '!$B$16:$F$53,MATCH('5- Identificación de Riesgos'!J67,'8- Politicas de admiistracion '!$C$16:$C$54,0),1)," - ",L67),"")</f>
        <v/>
      </c>
      <c r="L67" s="162" t="str">
        <f>IFERROR(VLOOKUP(INDEX('8- Politicas de admiistracion '!$B$16:$F$64,MATCH('5- Identificación de Riesgos'!J67,'8- Politicas de admiistracion '!$C$16:$C$64,0),1),'8- Politicas de admiistracion '!$B$16:$F$64,5,FALSE),"")</f>
        <v/>
      </c>
      <c r="M67" s="377"/>
      <c r="N67" s="377"/>
      <c r="O67" s="164"/>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row>
    <row r="68" spans="1:258" ht="9.75" customHeight="1" thickTop="1" thickBot="1">
      <c r="A68" s="378"/>
      <c r="B68" s="379"/>
      <c r="C68" s="380"/>
      <c r="D68" s="163"/>
      <c r="E68" s="377"/>
      <c r="F68" s="377"/>
      <c r="G68" s="382"/>
      <c r="H68" s="377"/>
      <c r="I68" s="159"/>
      <c r="J68" s="160"/>
      <c r="K68" s="161" t="str">
        <f>IFERROR(CONCATENATE(INDEX('8- Politicas de admiistracion '!$B$16:$F$53,MATCH('5- Identificación de Riesgos'!J68,'8- Politicas de admiistracion '!$C$16:$C$54,0),1)," - ",L68),"")</f>
        <v/>
      </c>
      <c r="L68" s="162" t="str">
        <f>IFERROR(VLOOKUP(INDEX('8- Politicas de admiistracion '!$B$16:$F$64,MATCH('5- Identificación de Riesgos'!J68,'8- Politicas de admiistracion '!$C$16:$C$64,0),1),'8- Politicas de admiistracion '!$B$16:$F$64,5,FALSE),"")</f>
        <v/>
      </c>
      <c r="M68" s="377"/>
      <c r="N68" s="377"/>
      <c r="O68" s="164"/>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row>
    <row r="69" spans="1:258" ht="9.75" customHeight="1" thickTop="1" thickBot="1">
      <c r="A69" s="378"/>
      <c r="B69" s="379"/>
      <c r="C69" s="380"/>
      <c r="D69" s="159"/>
      <c r="E69" s="377"/>
      <c r="F69" s="377"/>
      <c r="G69" s="382"/>
      <c r="H69" s="377"/>
      <c r="I69" s="159"/>
      <c r="J69" s="160"/>
      <c r="K69" s="161" t="str">
        <f>IFERROR(CONCATENATE(INDEX('8- Politicas de admiistracion '!$B$16:$F$53,MATCH('5- Identificación de Riesgos'!J69,'8- Politicas de admiistracion '!$C$16:$C$54,0),1)," - ",L69),"")</f>
        <v/>
      </c>
      <c r="L69" s="162" t="str">
        <f>IFERROR(VLOOKUP(INDEX('8- Politicas de admiistracion '!$B$16:$F$64,MATCH('5- Identificación de Riesgos'!J69,'8- Politicas de admiistracion '!$C$16:$C$64,0),1),'8- Politicas de admiistracion '!$B$16:$F$64,5,FALSE),"")</f>
        <v/>
      </c>
      <c r="M69" s="377"/>
      <c r="N69" s="377"/>
      <c r="O69" s="164"/>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row>
    <row r="70" spans="1:258" ht="30.75" customHeight="1" thickTop="1" thickBot="1">
      <c r="A70" s="378">
        <v>8</v>
      </c>
      <c r="B70" s="379" t="s">
        <v>335</v>
      </c>
      <c r="C70" s="380" t="s">
        <v>336</v>
      </c>
      <c r="D70" s="163" t="s">
        <v>337</v>
      </c>
      <c r="E70" s="377">
        <v>320</v>
      </c>
      <c r="F70" s="377">
        <v>0</v>
      </c>
      <c r="G70" s="381">
        <f t="shared" ref="G70" si="4">F70/E70</f>
        <v>0</v>
      </c>
      <c r="H70" s="377" t="str">
        <f>CONCATENATE(IF(G70&lt;='[7]8- Politicas de admiistracion '!$D$6,'[7]8- Politicas de admiistracion '!$B$6,IF(G70&lt;='[7]8- Politicas de admiistracion '!$D$7,'[7]8- Politicas de admiistracion '!$B$7,IF(G70&lt;='[7]8- Politicas de admiistracion '!$D$8,'[7]8- Politicas de admiistracion '!$B$8,IF(G70&lt;='[7]8- Politicas de admiistracion '!$D$9,'[7]8- Politicas de admiistracion '!$B$9,IF(G70&lt;='[7]8- Politicas de admiistracion '!$D$10,'[7]8- Politicas de admiistracion '!$B$10,"Probabilidad no valida")))))," - ",VLOOKUP(IF(G70&lt;='[7]8- Politicas de admiistracion '!$D$6,'[7]8- Politicas de admiistracion '!$B$6,IF(G70&lt;='[7]8- Politicas de admiistracion '!$D$7,'[7]8- Politicas de admiistracion '!$B$7,IF(G70&lt;='[7]8- Politicas de admiistracion '!$D$8,'[7]8- Politicas de admiistracion '!$B$8,IF(G70&lt;='[7]8- Politicas de admiistracion '!$D$9,'[7]8- Politicas de admiistracion '!$B$9,IF(G70&lt;='[7]8- Politicas de admiistracion '!$D$10,'[7]8- Politicas de admiistracion '!$B$10,"Probabilidad no valida"))))),'[7]8- Politicas de admiistracion '!$B$6:$F$10,5,FALSE))</f>
        <v>Muy Baja - 1</v>
      </c>
      <c r="I70" s="159" t="s">
        <v>291</v>
      </c>
      <c r="J70" s="160" t="s">
        <v>315</v>
      </c>
      <c r="K70" s="161" t="str">
        <f>IFERROR(CONCATENATE(INDEX('8- Politicas de admiistracion '!$B$16:$F$53,MATCH('5- Identificación de Riesgos'!J70,'8- Politicas de admiistracion '!$C$16:$C$54,0),1)," - ",L70),"")</f>
        <v>Menor - 2</v>
      </c>
      <c r="L70" s="162">
        <f>IFERROR(VLOOKUP(INDEX('8- Politicas de admiistracion '!$B$16:$F$64,MATCH('5- Identificación de Riesgos'!J70,'8- Politicas de admiistracion '!$C$16:$C$64,0),1),'8- Politicas de admiistracion '!$B$16:$F$64,5,FALSE),"")</f>
        <v>2</v>
      </c>
      <c r="M70" s="377" t="str">
        <f>IFERROR(CONCATENATE(INDEX('8- Politicas de admiistracion '!$B$16:$F$53,MATCH(ROUND(AVERAGE(L70:L79),0),'8- Politicas de admiistracion '!$F$16:$F$53,0),1)," - ",ROUND(AVERAGE(L70:L79),0)),"")</f>
        <v>Menor - 2</v>
      </c>
      <c r="N70" s="377" t="str">
        <f>IFERROR(CONCATENATE(VLOOKUP((LEFT(H70,LEN(H70)-4)&amp;LEFT(M70,LEN(M70)-4)),'9- Matriz de Calor '!$D$17:$E$41,2,0)," - ",RIGHT(H70,1)*RIGHT(M70,1)),"")</f>
        <v>Bajo - 2</v>
      </c>
      <c r="O70" s="376">
        <f>RIGHT(H70,1)*RIGHT(M70,1)</f>
        <v>2</v>
      </c>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21.75" customHeight="1" thickTop="1" thickBot="1">
      <c r="A71" s="378"/>
      <c r="B71" s="379"/>
      <c r="C71" s="380"/>
      <c r="D71" s="163" t="s">
        <v>338</v>
      </c>
      <c r="E71" s="377"/>
      <c r="F71" s="377"/>
      <c r="G71" s="381"/>
      <c r="H71" s="377"/>
      <c r="I71" s="159" t="s">
        <v>294</v>
      </c>
      <c r="J71" s="160" t="s">
        <v>295</v>
      </c>
      <c r="K71" s="161" t="str">
        <f>IFERROR(CONCATENATE(INDEX('8- Politicas de admiistracion '!$B$16:$F$53,MATCH('5- Identificación de Riesgos'!J71,'8- Politicas de admiistracion '!$C$16:$C$54,0),1)," - ",L71),"")</f>
        <v>Leve - 1</v>
      </c>
      <c r="L71" s="162">
        <f>IFERROR(VLOOKUP(INDEX('8- Politicas de admiistracion '!$B$16:$F$64,MATCH('5- Identificación de Riesgos'!J71,'8- Politicas de admiistracion '!$C$16:$C$64,0),1),'8- Politicas de admiistracion '!$B$16:$F$64,5,FALSE),"")</f>
        <v>1</v>
      </c>
      <c r="M71" s="377"/>
      <c r="N71" s="377"/>
      <c r="O71" s="376"/>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30" customHeight="1" thickTop="1" thickBot="1">
      <c r="A72" s="378"/>
      <c r="B72" s="379"/>
      <c r="C72" s="380"/>
      <c r="D72" s="159" t="s">
        <v>339</v>
      </c>
      <c r="E72" s="377"/>
      <c r="F72" s="377"/>
      <c r="G72" s="381"/>
      <c r="H72" s="377"/>
      <c r="I72" s="159"/>
      <c r="J72" s="160"/>
      <c r="K72" s="161" t="str">
        <f>IFERROR(CONCATENATE(INDEX('8- Politicas de admiistracion '!$B$16:$F$53,MATCH('5- Identificación de Riesgos'!J72,'8- Politicas de admiistracion '!$C$16:$C$54,0),1)," - ",L72),"")</f>
        <v/>
      </c>
      <c r="L72" s="162" t="str">
        <f>IFERROR(VLOOKUP(INDEX('8- Politicas de admiistracion '!$B$16:$F$64,MATCH('5- Identificación de Riesgos'!J72,'8- Politicas de admiistracion '!$C$16:$C$64,0),1),'8- Politicas de admiistracion '!$B$16:$F$64,5,FALSE),"")</f>
        <v/>
      </c>
      <c r="M72" s="377"/>
      <c r="N72" s="377"/>
      <c r="O72" s="376"/>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17.25" customHeight="1" thickTop="1" thickBot="1">
      <c r="A73" s="378"/>
      <c r="B73" s="379"/>
      <c r="C73" s="380"/>
      <c r="D73" s="160" t="s">
        <v>340</v>
      </c>
      <c r="E73" s="377"/>
      <c r="F73" s="377"/>
      <c r="G73" s="381"/>
      <c r="H73" s="377"/>
      <c r="I73" s="159"/>
      <c r="J73" s="160"/>
      <c r="K73" s="161" t="str">
        <f>IFERROR(CONCATENATE(INDEX('8- Politicas de admiistracion '!$B$16:$F$53,MATCH('5- Identificación de Riesgos'!J73,'8- Politicas de admiistracion '!$C$16:$C$54,0),1)," - ",L73),"")</f>
        <v/>
      </c>
      <c r="L73" s="162" t="str">
        <f>IFERROR(VLOOKUP(INDEX('8- Politicas de admiistracion '!$B$16:$F$64,MATCH('5- Identificación de Riesgos'!J73,'8- Politicas de admiistracion '!$C$16:$C$64,0),1),'8- Politicas de admiistracion '!$B$16:$F$64,5,FALSE),"")</f>
        <v/>
      </c>
      <c r="M73" s="377"/>
      <c r="N73" s="377"/>
      <c r="O73" s="37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10.5" customHeight="1" thickTop="1" thickBot="1">
      <c r="A74" s="378"/>
      <c r="B74" s="379"/>
      <c r="C74" s="380"/>
      <c r="D74" s="159"/>
      <c r="E74" s="377"/>
      <c r="F74" s="377"/>
      <c r="G74" s="381"/>
      <c r="H74" s="377"/>
      <c r="I74" s="159"/>
      <c r="J74" s="160"/>
      <c r="K74" s="161" t="str">
        <f>IFERROR(CONCATENATE(INDEX('8- Politicas de admiistracion '!$B$16:$F$53,MATCH('5- Identificación de Riesgos'!J74,'8- Politicas de admiistracion '!$C$16:$C$54,0),1)," - ",L74),"")</f>
        <v/>
      </c>
      <c r="L74" s="162" t="str">
        <f>IFERROR(VLOOKUP(INDEX('8- Politicas de admiistracion '!$B$16:$F$64,MATCH('5- Identificación de Riesgos'!J74,'8- Politicas de admiistracion '!$C$16:$C$64,0),1),'8- Politicas de admiistracion '!$B$16:$F$64,5,FALSE),"")</f>
        <v/>
      </c>
      <c r="M74" s="377"/>
      <c r="N74" s="377"/>
      <c r="O74" s="37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10.5" customHeight="1" thickTop="1" thickBot="1">
      <c r="A75" s="378"/>
      <c r="B75" s="379"/>
      <c r="C75" s="380"/>
      <c r="D75" s="159"/>
      <c r="E75" s="377"/>
      <c r="F75" s="377"/>
      <c r="G75" s="381"/>
      <c r="H75" s="377"/>
      <c r="I75" s="159"/>
      <c r="J75" s="160"/>
      <c r="K75" s="161" t="str">
        <f>IFERROR(CONCATENATE(INDEX('8- Politicas de admiistracion '!$B$16:$F$53,MATCH('5- Identificación de Riesgos'!J75,'8- Politicas de admiistracion '!$C$16:$C$54,0),1)," - ",L75),"")</f>
        <v/>
      </c>
      <c r="L75" s="162" t="str">
        <f>IFERROR(VLOOKUP(INDEX('8- Politicas de admiistracion '!$B$16:$F$64,MATCH('5- Identificación de Riesgos'!J75,'8- Politicas de admiistracion '!$C$16:$C$64,0),1),'8- Politicas de admiistracion '!$B$16:$F$64,5,FALSE),"")</f>
        <v/>
      </c>
      <c r="M75" s="377"/>
      <c r="N75" s="377"/>
      <c r="O75" s="376"/>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10.5" customHeight="1" thickTop="1" thickBot="1">
      <c r="A76" s="378"/>
      <c r="B76" s="379"/>
      <c r="C76" s="380"/>
      <c r="D76" s="159"/>
      <c r="E76" s="377"/>
      <c r="F76" s="377"/>
      <c r="G76" s="381"/>
      <c r="H76" s="377"/>
      <c r="I76" s="159"/>
      <c r="J76" s="160"/>
      <c r="K76" s="161" t="str">
        <f>IFERROR(CONCATENATE(INDEX('8- Politicas de admiistracion '!$B$16:$F$53,MATCH('5- Identificación de Riesgos'!J76,'8- Politicas de admiistracion '!$C$16:$C$54,0),1)," - ",L76),"")</f>
        <v/>
      </c>
      <c r="L76" s="162" t="str">
        <f>IFERROR(VLOOKUP(INDEX('8- Politicas de admiistracion '!$B$16:$F$64,MATCH('5- Identificación de Riesgos'!J76,'8- Politicas de admiistracion '!$C$16:$C$64,0),1),'8- Politicas de admiistracion '!$B$16:$F$64,5,FALSE),"")</f>
        <v/>
      </c>
      <c r="M76" s="377"/>
      <c r="N76" s="377"/>
      <c r="O76" s="376"/>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10.5" customHeight="1" thickTop="1" thickBot="1">
      <c r="A77" s="378"/>
      <c r="B77" s="379"/>
      <c r="C77" s="380"/>
      <c r="D77" s="159"/>
      <c r="E77" s="377"/>
      <c r="F77" s="377"/>
      <c r="G77" s="381"/>
      <c r="H77" s="377"/>
      <c r="I77" s="159"/>
      <c r="J77" s="160"/>
      <c r="K77" s="161" t="str">
        <f>IFERROR(CONCATENATE(INDEX('8- Politicas de admiistracion '!$B$16:$F$53,MATCH('5- Identificación de Riesgos'!J77,'8- Politicas de admiistracion '!$C$16:$C$54,0),1)," - ",L77),"")</f>
        <v/>
      </c>
      <c r="L77" s="162" t="str">
        <f>IFERROR(VLOOKUP(INDEX('8- Politicas de admiistracion '!$B$16:$F$64,MATCH('5- Identificación de Riesgos'!J77,'8- Politicas de admiistracion '!$C$16:$C$64,0),1),'8- Politicas de admiistracion '!$B$16:$F$64,5,FALSE),"")</f>
        <v/>
      </c>
      <c r="M77" s="377"/>
      <c r="N77" s="377"/>
      <c r="O77" s="376"/>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10.5" customHeight="1" thickTop="1" thickBot="1">
      <c r="A78" s="378"/>
      <c r="B78" s="379"/>
      <c r="C78" s="380"/>
      <c r="D78" s="159"/>
      <c r="E78" s="377"/>
      <c r="F78" s="377"/>
      <c r="G78" s="381"/>
      <c r="H78" s="377"/>
      <c r="I78" s="159"/>
      <c r="J78" s="160"/>
      <c r="K78" s="161" t="str">
        <f>IFERROR(CONCATENATE(INDEX('8- Politicas de admiistracion '!$B$16:$F$53,MATCH('5- Identificación de Riesgos'!J78,'8- Politicas de admiistracion '!$C$16:$C$54,0),1)," - ",L78),"")</f>
        <v/>
      </c>
      <c r="L78" s="162" t="str">
        <f>IFERROR(VLOOKUP(INDEX('8- Politicas de admiistracion '!$B$16:$F$64,MATCH('5- Identificación de Riesgos'!J78,'8- Politicas de admiistracion '!$C$16:$C$64,0),1),'8- Politicas de admiistracion '!$B$16:$F$64,5,FALSE),"")</f>
        <v/>
      </c>
      <c r="M78" s="377"/>
      <c r="N78" s="377"/>
      <c r="O78" s="376"/>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10.5" customHeight="1" thickTop="1" thickBot="1">
      <c r="A79" s="378"/>
      <c r="B79" s="379"/>
      <c r="C79" s="380"/>
      <c r="D79" s="159"/>
      <c r="E79" s="377"/>
      <c r="F79" s="377"/>
      <c r="G79" s="381"/>
      <c r="H79" s="377"/>
      <c r="I79" s="159"/>
      <c r="J79" s="160"/>
      <c r="K79" s="161" t="str">
        <f>IFERROR(CONCATENATE(INDEX('8- Politicas de admiistracion '!$B$16:$F$53,MATCH('5- Identificación de Riesgos'!J79,'8- Politicas de admiistracion '!$C$16:$C$54,0),1)," - ",L79),"")</f>
        <v/>
      </c>
      <c r="L79" s="162" t="str">
        <f>IFERROR(VLOOKUP(INDEX('8- Politicas de admiistracion '!$B$16:$F$64,MATCH('5- Identificación de Riesgos'!J79,'8- Politicas de admiistracion '!$C$16:$C$64,0),1),'8- Politicas de admiistracion '!$B$16:$F$64,5,FALSE),"")</f>
        <v/>
      </c>
      <c r="M79" s="377"/>
      <c r="N79" s="377"/>
      <c r="O79" s="376"/>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31.5" thickTop="1" thickBot="1">
      <c r="A80" s="378">
        <v>9</v>
      </c>
      <c r="B80" s="380" t="s">
        <v>341</v>
      </c>
      <c r="C80" s="380" t="s">
        <v>342</v>
      </c>
      <c r="D80" s="163" t="s">
        <v>337</v>
      </c>
      <c r="E80" s="377">
        <v>300</v>
      </c>
      <c r="F80" s="377">
        <v>0</v>
      </c>
      <c r="G80" s="381">
        <f t="shared" ref="G80" si="5">F80/E80</f>
        <v>0</v>
      </c>
      <c r="H80" s="377" t="str">
        <f>CONCATENATE(IF(G80&lt;='[7]8- Politicas de admiistracion '!$D$6,'[7]8- Politicas de admiistracion '!$B$6,IF(G80&lt;='[7]8- Politicas de admiistracion '!$D$7,'[7]8- Politicas de admiistracion '!$B$7,IF(G80&lt;='[7]8- Politicas de admiistracion '!$D$8,'[7]8- Politicas de admiistracion '!$B$8,IF(G80&lt;='[7]8- Politicas de admiistracion '!$D$9,'[7]8- Politicas de admiistracion '!$B$9,IF(G80&lt;='[7]8- Politicas de admiistracion '!$D$10,'[7]8- Politicas de admiistracion '!$B$10,"Probabilidad no valida")))))," - ",VLOOKUP(IF(G80&lt;='[7]8- Politicas de admiistracion '!$D$6,'[7]8- Politicas de admiistracion '!$B$6,IF(G80&lt;='[7]8- Politicas de admiistracion '!$D$7,'[7]8- Politicas de admiistracion '!$B$7,IF(G80&lt;='[7]8- Politicas de admiistracion '!$D$8,'[7]8- Politicas de admiistracion '!$B$8,IF(G80&lt;='[7]8- Politicas de admiistracion '!$D$9,'[7]8- Politicas de admiistracion '!$B$9,IF(G80&lt;='[7]8- Politicas de admiistracion '!$D$10,'[7]8- Politicas de admiistracion '!$B$10,"Probabilidad no valida"))))),'[7]8- Politicas de admiistracion '!$B$6:$F$10,5,FALSE))</f>
        <v>Muy Baja - 1</v>
      </c>
      <c r="I80" s="159" t="s">
        <v>291</v>
      </c>
      <c r="J80" s="160" t="s">
        <v>315</v>
      </c>
      <c r="K80" s="161" t="str">
        <f>IFERROR(CONCATENATE(INDEX('8- Politicas de admiistracion '!$B$16:$F$53,MATCH('5- Identificación de Riesgos'!J80,'8- Politicas de admiistracion '!$C$16:$C$54,0),1)," - ",L80),"")</f>
        <v>Menor - 2</v>
      </c>
      <c r="L80" s="162">
        <f>IFERROR(VLOOKUP(INDEX('8- Politicas de admiistracion '!$B$16:$F$64,MATCH('5- Identificación de Riesgos'!J80,'8- Politicas de admiistracion '!$C$16:$C$64,0),1),'8- Politicas de admiistracion '!$B$16:$F$64,5,FALSE),"")</f>
        <v>2</v>
      </c>
      <c r="M80" s="377" t="str">
        <f>IFERROR(CONCATENATE(INDEX('8- Politicas de admiistracion '!$B$16:$F$53,MATCH(ROUND(AVERAGE(L80:L89),0),'8- Politicas de admiistracion '!$F$16:$F$53,0),1)," - ",ROUND(AVERAGE(L80:L89),0)),"")</f>
        <v>Menor - 2</v>
      </c>
      <c r="N80" s="377" t="str">
        <f>IFERROR(CONCATENATE(VLOOKUP((LEFT(H80,LEN(H80)-4)&amp;LEFT(M80,LEN(M80)-4)),'9- Matriz de Calor '!$D$17:$E$41,2,0)," - ",RIGHT(H80,1)*RIGHT(M80,1)),"")</f>
        <v>Bajo - 2</v>
      </c>
      <c r="O80" s="165"/>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21" customHeight="1" thickTop="1" thickBot="1">
      <c r="A81" s="378"/>
      <c r="B81" s="380"/>
      <c r="C81" s="380"/>
      <c r="D81" s="163" t="s">
        <v>338</v>
      </c>
      <c r="E81" s="377"/>
      <c r="F81" s="377"/>
      <c r="G81" s="381"/>
      <c r="H81" s="377"/>
      <c r="I81" s="159" t="s">
        <v>294</v>
      </c>
      <c r="J81" s="160" t="s">
        <v>295</v>
      </c>
      <c r="K81" s="161" t="str">
        <f>IFERROR(CONCATENATE(INDEX('8- Politicas de admiistracion '!$B$16:$F$53,MATCH('5- Identificación de Riesgos'!J81,'8- Politicas de admiistracion '!$C$16:$C$54,0),1)," - ",L81),"")</f>
        <v>Leve - 1</v>
      </c>
      <c r="L81" s="162">
        <f>IFERROR(VLOOKUP(INDEX('8- Politicas de admiistracion '!$B$16:$F$64,MATCH('5- Identificación de Riesgos'!J81,'8- Politicas de admiistracion '!$C$16:$C$64,0),1),'8- Politicas de admiistracion '!$B$16:$F$64,5,FALSE),"")</f>
        <v>1</v>
      </c>
      <c r="M81" s="377"/>
      <c r="N81" s="377"/>
      <c r="O81" s="165"/>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43.5" customHeight="1" thickTop="1" thickBot="1">
      <c r="A82" s="378"/>
      <c r="B82" s="380"/>
      <c r="C82" s="380"/>
      <c r="D82" s="163" t="s">
        <v>343</v>
      </c>
      <c r="E82" s="377"/>
      <c r="F82" s="377"/>
      <c r="G82" s="381"/>
      <c r="H82" s="377"/>
      <c r="I82" s="159"/>
      <c r="J82" s="160"/>
      <c r="K82" s="161" t="str">
        <f>IFERROR(CONCATENATE(INDEX('8- Politicas de admiistracion '!$B$16:$F$53,MATCH('5- Identificación de Riesgos'!J82,'8- Politicas de admiistracion '!$C$16:$C$54,0),1)," - ",L82),"")</f>
        <v/>
      </c>
      <c r="L82" s="162" t="str">
        <f>IFERROR(VLOOKUP(INDEX('8- Politicas de admiistracion '!$B$16:$F$64,MATCH('5- Identificación de Riesgos'!J82,'8- Politicas de admiistracion '!$C$16:$C$64,0),1),'8- Politicas de admiistracion '!$B$16:$F$64,5,FALSE),"")</f>
        <v/>
      </c>
      <c r="M82" s="377"/>
      <c r="N82" s="377"/>
      <c r="O82" s="165"/>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16.5" thickTop="1" thickBot="1">
      <c r="A83" s="378"/>
      <c r="B83" s="380"/>
      <c r="C83" s="380"/>
      <c r="D83" s="159"/>
      <c r="E83" s="377"/>
      <c r="F83" s="377"/>
      <c r="G83" s="381"/>
      <c r="H83" s="377"/>
      <c r="I83" s="159"/>
      <c r="J83" s="160"/>
      <c r="K83" s="161" t="str">
        <f>IFERROR(CONCATENATE(INDEX('8- Politicas de admiistracion '!$B$16:$F$53,MATCH('5- Identificación de Riesgos'!J83,'8- Politicas de admiistracion '!$C$16:$C$54,0),1)," - ",L83),"")</f>
        <v/>
      </c>
      <c r="L83" s="162" t="str">
        <f>IFERROR(VLOOKUP(INDEX('8- Politicas de admiistracion '!$B$16:$F$64,MATCH('5- Identificación de Riesgos'!J83,'8- Politicas de admiistracion '!$C$16:$C$64,0),1),'8- Politicas de admiistracion '!$B$16:$F$64,5,FALSE),"")</f>
        <v/>
      </c>
      <c r="M83" s="377"/>
      <c r="N83" s="377"/>
      <c r="O83" s="165"/>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16.5" thickTop="1" thickBot="1">
      <c r="A84" s="378"/>
      <c r="B84" s="380"/>
      <c r="C84" s="380"/>
      <c r="D84" s="163"/>
      <c r="E84" s="377"/>
      <c r="F84" s="377"/>
      <c r="G84" s="381"/>
      <c r="H84" s="377"/>
      <c r="I84" s="159"/>
      <c r="J84" s="160"/>
      <c r="K84" s="161" t="str">
        <f>IFERROR(CONCATENATE(INDEX('8- Politicas de admiistracion '!$B$16:$F$53,MATCH('5- Identificación de Riesgos'!J84,'8- Politicas de admiistracion '!$C$16:$C$54,0),1)," - ",L84),"")</f>
        <v/>
      </c>
      <c r="L84" s="162" t="str">
        <f>IFERROR(VLOOKUP(INDEX('8- Politicas de admiistracion '!$B$16:$F$64,MATCH('5- Identificación de Riesgos'!J84,'8- Politicas de admiistracion '!$C$16:$C$64,0),1),'8- Politicas de admiistracion '!$B$16:$F$64,5,FALSE),"")</f>
        <v/>
      </c>
      <c r="M84" s="377"/>
      <c r="N84" s="377"/>
      <c r="O84" s="165"/>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16.5" thickTop="1" thickBot="1">
      <c r="A85" s="378"/>
      <c r="B85" s="380"/>
      <c r="C85" s="380"/>
      <c r="D85" s="163"/>
      <c r="E85" s="377"/>
      <c r="F85" s="377"/>
      <c r="G85" s="381"/>
      <c r="H85" s="377"/>
      <c r="I85" s="159"/>
      <c r="J85" s="160"/>
      <c r="K85" s="161" t="str">
        <f>IFERROR(CONCATENATE(INDEX('8- Politicas de admiistracion '!$B$16:$F$53,MATCH('5- Identificación de Riesgos'!J85,'8- Politicas de admiistracion '!$C$16:$C$54,0),1)," - ",L85),"")</f>
        <v/>
      </c>
      <c r="L85" s="162" t="str">
        <f>IFERROR(VLOOKUP(INDEX('8- Politicas de admiistracion '!$B$16:$F$64,MATCH('5- Identificación de Riesgos'!J85,'8- Politicas de admiistracion '!$C$16:$C$64,0),1),'8- Politicas de admiistracion '!$B$16:$F$64,5,FALSE),"")</f>
        <v/>
      </c>
      <c r="M85" s="377"/>
      <c r="N85" s="377"/>
      <c r="O85" s="165"/>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9.75" customHeight="1" thickTop="1" thickBot="1">
      <c r="A86" s="378"/>
      <c r="B86" s="380"/>
      <c r="C86" s="380"/>
      <c r="D86" s="163"/>
      <c r="E86" s="377"/>
      <c r="F86" s="377"/>
      <c r="G86" s="381"/>
      <c r="H86" s="377"/>
      <c r="I86" s="159"/>
      <c r="J86" s="160"/>
      <c r="K86" s="161" t="str">
        <f>IFERROR(CONCATENATE(INDEX('8- Politicas de admiistracion '!$B$16:$F$53,MATCH('5- Identificación de Riesgos'!J86,'8- Politicas de admiistracion '!$C$16:$C$54,0),1)," - ",L86),"")</f>
        <v/>
      </c>
      <c r="L86" s="162" t="str">
        <f>IFERROR(VLOOKUP(INDEX('8- Politicas de admiistracion '!$B$16:$F$64,MATCH('5- Identificación de Riesgos'!J86,'8- Politicas de admiistracion '!$C$16:$C$64,0),1),'8- Politicas de admiistracion '!$B$16:$F$64,5,FALSE),"")</f>
        <v/>
      </c>
      <c r="M86" s="377"/>
      <c r="N86" s="377"/>
      <c r="O86" s="165"/>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9.75" customHeight="1" thickTop="1" thickBot="1">
      <c r="A87" s="378"/>
      <c r="B87" s="380"/>
      <c r="C87" s="380"/>
      <c r="D87" s="159"/>
      <c r="E87" s="377"/>
      <c r="F87" s="377"/>
      <c r="G87" s="381"/>
      <c r="H87" s="377"/>
      <c r="I87" s="159"/>
      <c r="J87" s="160"/>
      <c r="K87" s="161" t="str">
        <f>IFERROR(CONCATENATE(INDEX('8- Politicas de admiistracion '!$B$16:$F$53,MATCH('5- Identificación de Riesgos'!J87,'8- Politicas de admiistracion '!$C$16:$C$54,0),1)," - ",L87),"")</f>
        <v/>
      </c>
      <c r="L87" s="162" t="str">
        <f>IFERROR(VLOOKUP(INDEX('8- Politicas de admiistracion '!$B$16:$F$64,MATCH('5- Identificación de Riesgos'!J87,'8- Politicas de admiistracion '!$C$16:$C$64,0),1),'8- Politicas de admiistracion '!$B$16:$F$64,5,FALSE),"")</f>
        <v/>
      </c>
      <c r="M87" s="377"/>
      <c r="N87" s="377"/>
      <c r="O87" s="165"/>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9.75" customHeight="1" thickTop="1" thickBot="1">
      <c r="A88" s="378"/>
      <c r="B88" s="380"/>
      <c r="C88" s="380"/>
      <c r="D88" s="159"/>
      <c r="E88" s="377"/>
      <c r="F88" s="377"/>
      <c r="G88" s="381"/>
      <c r="H88" s="377"/>
      <c r="I88" s="159"/>
      <c r="J88" s="160"/>
      <c r="K88" s="161" t="str">
        <f>IFERROR(CONCATENATE(INDEX('8- Politicas de admiistracion '!$B$16:$F$53,MATCH('5- Identificación de Riesgos'!J88,'8- Politicas de admiistracion '!$C$16:$C$54,0),1)," - ",L88),"")</f>
        <v/>
      </c>
      <c r="L88" s="162" t="str">
        <f>IFERROR(VLOOKUP(INDEX('8- Politicas de admiistracion '!$B$16:$F$64,MATCH('5- Identificación de Riesgos'!J88,'8- Politicas de admiistracion '!$C$16:$C$64,0),1),'8- Politicas de admiistracion '!$B$16:$F$64,5,FALSE),"")</f>
        <v/>
      </c>
      <c r="M88" s="377"/>
      <c r="N88" s="377"/>
      <c r="O88" s="165"/>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9.75" customHeight="1" thickTop="1" thickBot="1">
      <c r="A89" s="378"/>
      <c r="B89" s="380"/>
      <c r="C89" s="380"/>
      <c r="D89" s="159"/>
      <c r="E89" s="377"/>
      <c r="F89" s="377"/>
      <c r="G89" s="381"/>
      <c r="H89" s="377"/>
      <c r="I89" s="159"/>
      <c r="J89" s="160"/>
      <c r="K89" s="161" t="str">
        <f>IFERROR(CONCATENATE(INDEX('8- Politicas de admiistracion '!$B$16:$F$53,MATCH('5- Identificación de Riesgos'!J89,'8- Politicas de admiistracion '!$C$16:$C$54,0),1)," - ",L89),"")</f>
        <v/>
      </c>
      <c r="L89" s="162" t="str">
        <f>IFERROR(VLOOKUP(INDEX('8- Politicas de admiistracion '!$B$16:$F$64,MATCH('5- Identificación de Riesgos'!J89,'8- Politicas de admiistracion '!$C$16:$C$64,0),1),'8- Politicas de admiistracion '!$B$16:$F$64,5,FALSE),"")</f>
        <v/>
      </c>
      <c r="M89" s="377"/>
      <c r="N89" s="377"/>
      <c r="O89" s="165"/>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36" customHeight="1" thickTop="1" thickBot="1">
      <c r="A90" s="378">
        <v>10</v>
      </c>
      <c r="B90" s="379" t="s">
        <v>344</v>
      </c>
      <c r="C90" s="380" t="s">
        <v>345</v>
      </c>
      <c r="D90" s="163" t="s">
        <v>337</v>
      </c>
      <c r="E90" s="377">
        <v>8036</v>
      </c>
      <c r="F90" s="377">
        <v>0</v>
      </c>
      <c r="G90" s="381">
        <f t="shared" ref="G90" si="6">F90/E90</f>
        <v>0</v>
      </c>
      <c r="H90" s="377" t="str">
        <f>CONCATENATE(IF(G90&lt;='[7]8- Politicas de admiistracion '!$D$6,'[7]8- Politicas de admiistracion '!$B$6,IF(G90&lt;='[7]8- Politicas de admiistracion '!$D$7,'[7]8- Politicas de admiistracion '!$B$7,IF(G90&lt;='[7]8- Politicas de admiistracion '!$D$8,'[7]8- Politicas de admiistracion '!$B$8,IF(G90&lt;='[7]8- Politicas de admiistracion '!$D$9,'[7]8- Politicas de admiistracion '!$B$9,IF(G90&lt;='[7]8- Politicas de admiistracion '!$D$10,'[7]8- Politicas de admiistracion '!$B$10,"Probabilidad no valida")))))," - ",VLOOKUP(IF(G90&lt;='[7]8- Politicas de admiistracion '!$D$6,'[7]8- Politicas de admiistracion '!$B$6,IF(G90&lt;='[7]8- Politicas de admiistracion '!$D$7,'[7]8- Politicas de admiistracion '!$B$7,IF(G90&lt;='[7]8- Politicas de admiistracion '!$D$8,'[7]8- Politicas de admiistracion '!$B$8,IF(G90&lt;='[7]8- Politicas de admiistracion '!$D$9,'[7]8- Politicas de admiistracion '!$B$9,IF(G90&lt;='[7]8- Politicas de admiistracion '!$D$10,'[7]8- Politicas de admiistracion '!$B$10,"Probabilidad no valida"))))),'[7]8- Politicas de admiistracion '!$B$6:$F$10,5,FALSE))</f>
        <v>Muy Baja - 1</v>
      </c>
      <c r="I90" s="159" t="s">
        <v>291</v>
      </c>
      <c r="J90" s="160" t="s">
        <v>315</v>
      </c>
      <c r="K90" s="161" t="str">
        <f>IFERROR(CONCATENATE(INDEX('8- Politicas de admiistracion '!$B$16:$F$53,MATCH('5- Identificación de Riesgos'!J90,'8- Politicas de admiistracion '!$C$16:$C$54,0),1)," - ",L90),"")</f>
        <v>Menor - 2</v>
      </c>
      <c r="L90" s="162">
        <f>IFERROR(VLOOKUP(INDEX('8- Politicas de admiistracion '!$B$16:$F$64,MATCH('5- Identificación de Riesgos'!J90,'8- Politicas de admiistracion '!$C$16:$C$64,0),1),'8- Politicas de admiistracion '!$B$16:$F$64,5,FALSE),"")</f>
        <v>2</v>
      </c>
      <c r="M90" s="377" t="str">
        <f>IFERROR(CONCATENATE(INDEX('8- Politicas de admiistracion '!$B$16:$F$53,MATCH(ROUND(AVERAGE(L90:L99),0),'8- Politicas de admiistracion '!$F$16:$F$53,0),1)," - ",ROUND(AVERAGE(L90:L99),0)),"")</f>
        <v>Menor - 2</v>
      </c>
      <c r="N90" s="377" t="str">
        <f>IFERROR(CONCATENATE(VLOOKUP((LEFT(H90,LEN(H90)-4)&amp;LEFT(M90,LEN(M90)-4)),'9- Matriz de Calor '!$D$17:$E$41,2,0)," - ",RIGHT(H90,1)*RIGHT(M90,1)),"")</f>
        <v>Bajo - 2</v>
      </c>
      <c r="O90" s="376">
        <f>RIGHT(H90,1)*RIGHT(M90,1)</f>
        <v>2</v>
      </c>
      <c r="P90" s="72"/>
      <c r="Q90" s="71" t="s">
        <v>346</v>
      </c>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ht="26.25" customHeight="1" thickTop="1" thickBot="1">
      <c r="A91" s="378"/>
      <c r="B91" s="379"/>
      <c r="C91" s="380"/>
      <c r="D91" s="163" t="s">
        <v>338</v>
      </c>
      <c r="E91" s="377"/>
      <c r="F91" s="377"/>
      <c r="G91" s="381"/>
      <c r="H91" s="377"/>
      <c r="I91" s="159" t="s">
        <v>294</v>
      </c>
      <c r="J91" s="160" t="s">
        <v>309</v>
      </c>
      <c r="K91" s="161" t="str">
        <f>IFERROR(CONCATENATE(INDEX('8- Politicas de admiistracion '!$B$16:$F$53,MATCH('5- Identificación de Riesgos'!J91,'8- Politicas de admiistracion '!$C$16:$C$54,0),1)," - ",L91),"")</f>
        <v>Menor - 2</v>
      </c>
      <c r="L91" s="162">
        <f>IFERROR(VLOOKUP(INDEX('8- Politicas de admiistracion '!$B$16:$F$64,MATCH('5- Identificación de Riesgos'!J91,'8- Politicas de admiistracion '!$C$16:$C$64,0),1),'8- Politicas de admiistracion '!$B$16:$F$64,5,FALSE),"")</f>
        <v>2</v>
      </c>
      <c r="M91" s="377"/>
      <c r="N91" s="377"/>
      <c r="O91" s="376"/>
      <c r="P91" s="72"/>
      <c r="Q91" s="71" t="s">
        <v>309</v>
      </c>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ht="46.5" thickTop="1" thickBot="1">
      <c r="A92" s="378"/>
      <c r="B92" s="379"/>
      <c r="C92" s="380"/>
      <c r="D92" s="159" t="s">
        <v>347</v>
      </c>
      <c r="E92" s="377"/>
      <c r="F92" s="377"/>
      <c r="G92" s="381"/>
      <c r="H92" s="377"/>
      <c r="I92" s="159"/>
      <c r="J92" s="160"/>
      <c r="K92" s="161" t="str">
        <f>IFERROR(CONCATENATE(INDEX('8- Politicas de admiistracion '!$B$16:$F$53,MATCH('5- Identificación de Riesgos'!J92,'8- Politicas de admiistracion '!$C$16:$C$54,0),1)," - ",L92),"")</f>
        <v/>
      </c>
      <c r="L92" s="162" t="str">
        <f>IFERROR(VLOOKUP(INDEX('8- Politicas de admiistracion '!$B$16:$F$64,MATCH('5- Identificación de Riesgos'!J92,'8- Politicas de admiistracion '!$C$16:$C$64,0),1),'8- Politicas de admiistracion '!$B$16:$F$64,5,FALSE),"")</f>
        <v/>
      </c>
      <c r="M92" s="377"/>
      <c r="N92" s="377"/>
      <c r="O92" s="376"/>
      <c r="P92" s="72"/>
      <c r="Q92" s="71" t="s">
        <v>348</v>
      </c>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33.75" customHeight="1" thickTop="1" thickBot="1">
      <c r="A93" s="378"/>
      <c r="B93" s="379"/>
      <c r="C93" s="380"/>
      <c r="D93" s="160" t="s">
        <v>349</v>
      </c>
      <c r="E93" s="377"/>
      <c r="F93" s="377"/>
      <c r="G93" s="381"/>
      <c r="H93" s="377"/>
      <c r="I93" s="159"/>
      <c r="J93" s="160"/>
      <c r="K93" s="161" t="str">
        <f>IFERROR(CONCATENATE(INDEX('8- Politicas de admiistracion '!$B$16:$F$53,MATCH('5- Identificación de Riesgos'!J93,'8- Politicas de admiistracion '!$C$16:$C$54,0),1)," - ",L93),"")</f>
        <v/>
      </c>
      <c r="L93" s="162" t="str">
        <f>IFERROR(VLOOKUP(INDEX('8- Politicas de admiistracion '!$B$16:$F$64,MATCH('5- Identificación de Riesgos'!J93,'8- Politicas de admiistracion '!$C$16:$C$64,0),1),'8- Politicas de admiistracion '!$B$16:$F$64,5,FALSE),"")</f>
        <v/>
      </c>
      <c r="M93" s="377"/>
      <c r="N93" s="377"/>
      <c r="O93" s="376"/>
      <c r="P93" s="72"/>
      <c r="Q93" s="71" t="s">
        <v>350</v>
      </c>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33.75" customHeight="1" thickTop="1" thickBot="1">
      <c r="A94" s="378"/>
      <c r="B94" s="379"/>
      <c r="C94" s="380"/>
      <c r="D94" s="159" t="s">
        <v>351</v>
      </c>
      <c r="E94" s="377"/>
      <c r="F94" s="377"/>
      <c r="G94" s="381"/>
      <c r="H94" s="377"/>
      <c r="I94" s="159"/>
      <c r="J94" s="160"/>
      <c r="K94" s="161" t="str">
        <f>IFERROR(CONCATENATE(INDEX('8- Politicas de admiistracion '!$B$16:$F$53,MATCH('5- Identificación de Riesgos'!J94,'8- Politicas de admiistracion '!$C$16:$C$54,0),1)," - ",L94),"")</f>
        <v/>
      </c>
      <c r="L94" s="162" t="str">
        <f>IFERROR(VLOOKUP(INDEX('8- Politicas de admiistracion '!$B$16:$F$64,MATCH('5- Identificación de Riesgos'!J94,'8- Politicas de admiistracion '!$C$16:$C$64,0),1),'8- Politicas de admiistracion '!$B$16:$F$64,5,FALSE),"")</f>
        <v/>
      </c>
      <c r="M94" s="377"/>
      <c r="N94" s="377"/>
      <c r="O94" s="376"/>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33.75" customHeight="1" thickTop="1" thickBot="1">
      <c r="A95" s="378"/>
      <c r="B95" s="379"/>
      <c r="C95" s="380"/>
      <c r="D95" s="159" t="s">
        <v>352</v>
      </c>
      <c r="E95" s="377"/>
      <c r="F95" s="377"/>
      <c r="G95" s="381"/>
      <c r="H95" s="377"/>
      <c r="I95" s="159"/>
      <c r="J95" s="160"/>
      <c r="K95" s="161" t="str">
        <f>IFERROR(CONCATENATE(INDEX('8- Politicas de admiistracion '!$B$16:$F$53,MATCH('5- Identificación de Riesgos'!J95,'8- Politicas de admiistracion '!$C$16:$C$54,0),1)," - ",L95),"")</f>
        <v/>
      </c>
      <c r="L95" s="162" t="str">
        <f>IFERROR(VLOOKUP(INDEX('8- Politicas de admiistracion '!$B$16:$F$64,MATCH('5- Identificación de Riesgos'!J95,'8- Politicas de admiistracion '!$C$16:$C$64,0),1),'8- Politicas de admiistracion '!$B$16:$F$64,5,FALSE),"")</f>
        <v/>
      </c>
      <c r="M95" s="377"/>
      <c r="N95" s="377"/>
      <c r="O95" s="376"/>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11.25" customHeight="1" thickTop="1" thickBot="1">
      <c r="A96" s="378"/>
      <c r="B96" s="379"/>
      <c r="C96" s="380"/>
      <c r="D96" s="159"/>
      <c r="E96" s="377"/>
      <c r="F96" s="377"/>
      <c r="G96" s="381"/>
      <c r="H96" s="377"/>
      <c r="I96" s="159"/>
      <c r="J96" s="160"/>
      <c r="K96" s="161" t="str">
        <f>IFERROR(CONCATENATE(INDEX('8- Politicas de admiistracion '!$B$16:$F$53,MATCH('5- Identificación de Riesgos'!J96,'8- Politicas de admiistracion '!$C$16:$C$54,0),1)," - ",L96),"")</f>
        <v/>
      </c>
      <c r="L96" s="162" t="str">
        <f>IFERROR(VLOOKUP(INDEX('8- Politicas de admiistracion '!$B$16:$F$64,MATCH('5- Identificación de Riesgos'!J96,'8- Politicas de admiistracion '!$C$16:$C$64,0),1),'8- Politicas de admiistracion '!$B$16:$F$64,5,FALSE),"")</f>
        <v/>
      </c>
      <c r="M96" s="377"/>
      <c r="N96" s="377"/>
      <c r="O96" s="376"/>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11.25" customHeight="1" thickTop="1" thickBot="1">
      <c r="A97" s="378"/>
      <c r="B97" s="379"/>
      <c r="C97" s="380"/>
      <c r="D97" s="159"/>
      <c r="E97" s="377"/>
      <c r="F97" s="377"/>
      <c r="G97" s="381"/>
      <c r="H97" s="377"/>
      <c r="I97" s="159"/>
      <c r="J97" s="160"/>
      <c r="K97" s="161" t="str">
        <f>IFERROR(CONCATENATE(INDEX('8- Politicas de admiistracion '!$B$16:$F$53,MATCH('5- Identificación de Riesgos'!J97,'8- Politicas de admiistracion '!$C$16:$C$54,0),1)," - ",L97),"")</f>
        <v/>
      </c>
      <c r="L97" s="162" t="str">
        <f>IFERROR(VLOOKUP(INDEX('8- Politicas de admiistracion '!$B$16:$F$64,MATCH('5- Identificación de Riesgos'!J97,'8- Politicas de admiistracion '!$C$16:$C$64,0),1),'8- Politicas de admiistracion '!$B$16:$F$64,5,FALSE),"")</f>
        <v/>
      </c>
      <c r="M97" s="377"/>
      <c r="N97" s="377"/>
      <c r="O97" s="376"/>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11.25" customHeight="1" thickTop="1" thickBot="1">
      <c r="A98" s="378"/>
      <c r="B98" s="379"/>
      <c r="C98" s="380"/>
      <c r="D98" s="159"/>
      <c r="E98" s="377"/>
      <c r="F98" s="377"/>
      <c r="G98" s="381"/>
      <c r="H98" s="377"/>
      <c r="I98" s="159"/>
      <c r="J98" s="160"/>
      <c r="K98" s="161" t="str">
        <f>IFERROR(CONCATENATE(INDEX('8- Politicas de admiistracion '!$B$16:$F$53,MATCH('5- Identificación de Riesgos'!J98,'8- Politicas de admiistracion '!$C$16:$C$54,0),1)," - ",L98),"")</f>
        <v/>
      </c>
      <c r="L98" s="162" t="str">
        <f>IFERROR(VLOOKUP(INDEX('8- Politicas de admiistracion '!$B$16:$F$64,MATCH('5- Identificación de Riesgos'!J98,'8- Politicas de admiistracion '!$C$16:$C$64,0),1),'8- Politicas de admiistracion '!$B$16:$F$64,5,FALSE),"")</f>
        <v/>
      </c>
      <c r="M98" s="377"/>
      <c r="N98" s="377"/>
      <c r="O98" s="376"/>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11.25" customHeight="1" thickTop="1" thickBot="1">
      <c r="A99" s="378"/>
      <c r="B99" s="379"/>
      <c r="C99" s="380"/>
      <c r="D99" s="159"/>
      <c r="E99" s="377"/>
      <c r="F99" s="377"/>
      <c r="G99" s="381"/>
      <c r="H99" s="377"/>
      <c r="I99" s="159"/>
      <c r="J99" s="160"/>
      <c r="K99" s="161" t="str">
        <f>IFERROR(CONCATENATE(INDEX('8- Politicas de admiistracion '!$B$16:$F$53,MATCH('5- Identificación de Riesgos'!J99,'8- Politicas de admiistracion '!$C$16:$C$54,0),1)," - ",L99),"")</f>
        <v/>
      </c>
      <c r="L99" s="162" t="str">
        <f>IFERROR(VLOOKUP(INDEX('8- Politicas de admiistracion '!$B$16:$F$64,MATCH('5- Identificación de Riesgos'!J99,'8- Politicas de admiistracion '!$C$16:$C$64,0),1),'8- Politicas de admiistracion '!$B$16:$F$64,5,FALSE),"")</f>
        <v/>
      </c>
      <c r="M99" s="377"/>
      <c r="N99" s="377"/>
      <c r="O99" s="376"/>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36" customHeight="1" thickTop="1" thickBot="1">
      <c r="A100" s="378">
        <v>11</v>
      </c>
      <c r="B100" s="379" t="s">
        <v>353</v>
      </c>
      <c r="C100" s="380" t="s">
        <v>354</v>
      </c>
      <c r="D100" s="163" t="s">
        <v>337</v>
      </c>
      <c r="E100" s="377">
        <v>100</v>
      </c>
      <c r="F100" s="377">
        <v>0</v>
      </c>
      <c r="G100" s="381">
        <f t="shared" ref="G100" si="7">F100/E100</f>
        <v>0</v>
      </c>
      <c r="H100" s="377" t="str">
        <f>CONCATENATE(IF(G100&lt;='[7]8- Politicas de admiistracion '!$D$6,'[7]8- Politicas de admiistracion '!$B$6,IF(G100&lt;='[7]8- Politicas de admiistracion '!$D$7,'[7]8- Politicas de admiistracion '!$B$7,IF(G100&lt;='[7]8- Politicas de admiistracion '!$D$8,'[7]8- Politicas de admiistracion '!$B$8,IF(G100&lt;='[7]8- Politicas de admiistracion '!$D$9,'[7]8- Politicas de admiistracion '!$B$9,IF(G100&lt;='[7]8- Politicas de admiistracion '!$D$10,'[7]8- Politicas de admiistracion '!$B$10,"Probabilidad no valida")))))," - ",VLOOKUP(IF(G100&lt;='[7]8- Politicas de admiistracion '!$D$6,'[7]8- Politicas de admiistracion '!$B$6,IF(G100&lt;='[7]8- Politicas de admiistracion '!$D$7,'[7]8- Politicas de admiistracion '!$B$7,IF(G100&lt;='[7]8- Politicas de admiistracion '!$D$8,'[7]8- Politicas de admiistracion '!$B$8,IF(G100&lt;='[7]8- Politicas de admiistracion '!$D$9,'[7]8- Politicas de admiistracion '!$B$9,IF(G100&lt;='[7]8- Politicas de admiistracion '!$D$10,'[7]8- Politicas de admiistracion '!$B$10,"Probabilidad no valida"))))),'[7]8- Politicas de admiistracion '!$B$6:$F$10,5,FALSE))</f>
        <v>Muy Baja - 1</v>
      </c>
      <c r="I100" s="159" t="s">
        <v>291</v>
      </c>
      <c r="J100" s="160" t="s">
        <v>315</v>
      </c>
      <c r="K100" s="161" t="str">
        <f>IFERROR(CONCATENATE(INDEX('8- Politicas de admiistracion '!$B$16:$F$53,MATCH('5- Identificación de Riesgos'!J100,'8- Politicas de admiistracion '!$C$16:$C$54,0),1)," - ",L100),"")</f>
        <v>Menor - 2</v>
      </c>
      <c r="L100" s="162">
        <f>IFERROR(VLOOKUP(INDEX('8- Politicas de admiistracion '!$B$16:$F$64,MATCH('5- Identificación de Riesgos'!J100,'8- Politicas de admiistracion '!$C$16:$C$64,0),1),'8- Politicas de admiistracion '!$B$16:$F$64,5,FALSE),"")</f>
        <v>2</v>
      </c>
      <c r="M100" s="377" t="str">
        <f>IFERROR(CONCATENATE(INDEX('8- Politicas de admiistracion '!$B$16:$F$53,MATCH(ROUND(AVERAGE(L100:L109),0),'8- Politicas de admiistracion '!$F$16:$F$53,0),1)," - ",ROUND(AVERAGE(L100:L109),0)),"")</f>
        <v>Menor - 2</v>
      </c>
      <c r="N100" s="377" t="str">
        <f>IFERROR(CONCATENATE(VLOOKUP((LEFT(H100,LEN(H100)-4)&amp;LEFT(M100,LEN(M100)-4)),'9- Matriz de Calor '!$D$17:$E$41,2,0)," - ",RIGHT(H100,1)*RIGHT(M100,1)),"")</f>
        <v>Bajo - 2</v>
      </c>
      <c r="O100" s="376">
        <f>RIGHT(H100,1)*RIGHT(M100,1)</f>
        <v>2</v>
      </c>
      <c r="P100" s="72"/>
      <c r="Q100" s="71" t="s">
        <v>346</v>
      </c>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ht="26.25" customHeight="1" thickTop="1" thickBot="1">
      <c r="A101" s="378"/>
      <c r="B101" s="379"/>
      <c r="C101" s="380"/>
      <c r="D101" s="163" t="s">
        <v>338</v>
      </c>
      <c r="E101" s="377"/>
      <c r="F101" s="377"/>
      <c r="G101" s="381"/>
      <c r="H101" s="377"/>
      <c r="I101" s="159" t="s">
        <v>294</v>
      </c>
      <c r="J101" s="160" t="s">
        <v>309</v>
      </c>
      <c r="K101" s="161" t="str">
        <f>IFERROR(CONCATENATE(INDEX('8- Politicas de admiistracion '!$B$16:$F$53,MATCH('5- Identificación de Riesgos'!J101,'8- Politicas de admiistracion '!$C$16:$C$54,0),1)," - ",L101),"")</f>
        <v>Menor - 2</v>
      </c>
      <c r="L101" s="162">
        <f>IFERROR(VLOOKUP(INDEX('8- Politicas de admiistracion '!$B$16:$F$64,MATCH('5- Identificación de Riesgos'!J101,'8- Politicas de admiistracion '!$C$16:$C$64,0),1),'8- Politicas de admiistracion '!$B$16:$F$64,5,FALSE),"")</f>
        <v>2</v>
      </c>
      <c r="M101" s="377"/>
      <c r="N101" s="377"/>
      <c r="O101" s="376"/>
      <c r="P101" s="72"/>
      <c r="Q101" s="71" t="s">
        <v>309</v>
      </c>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ht="16.5" thickTop="1" thickBot="1">
      <c r="A102" s="378"/>
      <c r="B102" s="379"/>
      <c r="C102" s="380"/>
      <c r="D102" s="159" t="s">
        <v>355</v>
      </c>
      <c r="E102" s="377"/>
      <c r="F102" s="377"/>
      <c r="G102" s="381"/>
      <c r="H102" s="377"/>
      <c r="I102" s="159"/>
      <c r="J102" s="160"/>
      <c r="K102" s="161" t="str">
        <f>IFERROR(CONCATENATE(INDEX('8- Politicas de admiistracion '!$B$16:$F$53,MATCH('5- Identificación de Riesgos'!J102,'8- Politicas de admiistracion '!$C$16:$C$54,0),1)," - ",L102),"")</f>
        <v/>
      </c>
      <c r="L102" s="162" t="str">
        <f>IFERROR(VLOOKUP(INDEX('8- Politicas de admiistracion '!$B$16:$F$64,MATCH('5- Identificación de Riesgos'!J102,'8- Politicas de admiistracion '!$C$16:$C$64,0),1),'8- Politicas de admiistracion '!$B$16:$F$64,5,FALSE),"")</f>
        <v/>
      </c>
      <c r="M102" s="377"/>
      <c r="N102" s="377"/>
      <c r="O102" s="376"/>
      <c r="P102" s="72"/>
      <c r="Q102" s="71" t="s">
        <v>348</v>
      </c>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ht="11.25" customHeight="1" thickTop="1" thickBot="1">
      <c r="A103" s="378"/>
      <c r="B103" s="379"/>
      <c r="C103" s="380"/>
      <c r="D103" s="160"/>
      <c r="E103" s="377"/>
      <c r="F103" s="377"/>
      <c r="G103" s="381"/>
      <c r="H103" s="377"/>
      <c r="I103" s="159"/>
      <c r="J103" s="160"/>
      <c r="K103" s="161" t="str">
        <f>IFERROR(CONCATENATE(INDEX('8- Politicas de admiistracion '!$B$16:$F$53,MATCH('5- Identificación de Riesgos'!J103,'8- Politicas de admiistracion '!$C$16:$C$54,0),1)," - ",L103),"")</f>
        <v/>
      </c>
      <c r="L103" s="162" t="str">
        <f>IFERROR(VLOOKUP(INDEX('8- Politicas de admiistracion '!$B$16:$F$64,MATCH('5- Identificación de Riesgos'!J103,'8- Politicas de admiistracion '!$C$16:$C$64,0),1),'8- Politicas de admiistracion '!$B$16:$F$64,5,FALSE),"")</f>
        <v/>
      </c>
      <c r="M103" s="377"/>
      <c r="N103" s="377"/>
      <c r="O103" s="376"/>
      <c r="P103" s="72"/>
      <c r="Q103" s="71" t="s">
        <v>350</v>
      </c>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ht="11.25" customHeight="1" thickTop="1" thickBot="1">
      <c r="A104" s="378"/>
      <c r="B104" s="379"/>
      <c r="C104" s="380"/>
      <c r="D104" s="159"/>
      <c r="E104" s="377"/>
      <c r="F104" s="377"/>
      <c r="G104" s="381"/>
      <c r="H104" s="377"/>
      <c r="I104" s="159"/>
      <c r="J104" s="160"/>
      <c r="K104" s="161" t="str">
        <f>IFERROR(CONCATENATE(INDEX('8- Politicas de admiistracion '!$B$16:$F$53,MATCH('5- Identificación de Riesgos'!J104,'8- Politicas de admiistracion '!$C$16:$C$54,0),1)," - ",L104),"")</f>
        <v/>
      </c>
      <c r="L104" s="162" t="str">
        <f>IFERROR(VLOOKUP(INDEX('8- Politicas de admiistracion '!$B$16:$F$64,MATCH('5- Identificación de Riesgos'!J104,'8- Politicas de admiistracion '!$C$16:$C$64,0),1),'8- Politicas de admiistracion '!$B$16:$F$64,5,FALSE),"")</f>
        <v/>
      </c>
      <c r="M104" s="377"/>
      <c r="N104" s="377"/>
      <c r="O104" s="376"/>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ht="11.25" customHeight="1" thickTop="1" thickBot="1">
      <c r="A105" s="378"/>
      <c r="B105" s="379"/>
      <c r="C105" s="380"/>
      <c r="D105" s="159"/>
      <c r="E105" s="377"/>
      <c r="F105" s="377"/>
      <c r="G105" s="381"/>
      <c r="H105" s="377"/>
      <c r="I105" s="159"/>
      <c r="J105" s="160"/>
      <c r="K105" s="161" t="str">
        <f>IFERROR(CONCATENATE(INDEX('8- Politicas de admiistracion '!$B$16:$F$53,MATCH('5- Identificación de Riesgos'!J105,'8- Politicas de admiistracion '!$C$16:$C$54,0),1)," - ",L105),"")</f>
        <v/>
      </c>
      <c r="L105" s="162" t="str">
        <f>IFERROR(VLOOKUP(INDEX('8- Politicas de admiistracion '!$B$16:$F$64,MATCH('5- Identificación de Riesgos'!J105,'8- Politicas de admiistracion '!$C$16:$C$64,0),1),'8- Politicas de admiistracion '!$B$16:$F$64,5,FALSE),"")</f>
        <v/>
      </c>
      <c r="M105" s="377"/>
      <c r="N105" s="377"/>
      <c r="O105" s="376"/>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ht="11.25" customHeight="1" thickTop="1" thickBot="1">
      <c r="A106" s="378"/>
      <c r="B106" s="379"/>
      <c r="C106" s="380"/>
      <c r="D106" s="159"/>
      <c r="E106" s="377"/>
      <c r="F106" s="377"/>
      <c r="G106" s="381"/>
      <c r="H106" s="377"/>
      <c r="I106" s="159"/>
      <c r="J106" s="160"/>
      <c r="K106" s="161" t="str">
        <f>IFERROR(CONCATENATE(INDEX('8- Politicas de admiistracion '!$B$16:$F$53,MATCH('5- Identificación de Riesgos'!J106,'8- Politicas de admiistracion '!$C$16:$C$54,0),1)," - ",L106),"")</f>
        <v/>
      </c>
      <c r="L106" s="162" t="str">
        <f>IFERROR(VLOOKUP(INDEX('8- Politicas de admiistracion '!$B$16:$F$64,MATCH('5- Identificación de Riesgos'!J106,'8- Politicas de admiistracion '!$C$16:$C$64,0),1),'8- Politicas de admiistracion '!$B$16:$F$64,5,FALSE),"")</f>
        <v/>
      </c>
      <c r="M106" s="377"/>
      <c r="N106" s="377"/>
      <c r="O106" s="376"/>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ht="11.25" customHeight="1" thickTop="1" thickBot="1">
      <c r="A107" s="378"/>
      <c r="B107" s="379"/>
      <c r="C107" s="380"/>
      <c r="D107" s="159"/>
      <c r="E107" s="377"/>
      <c r="F107" s="377"/>
      <c r="G107" s="381"/>
      <c r="H107" s="377"/>
      <c r="I107" s="159"/>
      <c r="J107" s="160"/>
      <c r="K107" s="161" t="str">
        <f>IFERROR(CONCATENATE(INDEX('8- Politicas de admiistracion '!$B$16:$F$53,MATCH('5- Identificación de Riesgos'!J107,'8- Politicas de admiistracion '!$C$16:$C$54,0),1)," - ",L107),"")</f>
        <v/>
      </c>
      <c r="L107" s="162" t="str">
        <f>IFERROR(VLOOKUP(INDEX('8- Politicas de admiistracion '!$B$16:$F$64,MATCH('5- Identificación de Riesgos'!J107,'8- Politicas de admiistracion '!$C$16:$C$64,0),1),'8- Politicas de admiistracion '!$B$16:$F$64,5,FALSE),"")</f>
        <v/>
      </c>
      <c r="M107" s="377"/>
      <c r="N107" s="377"/>
      <c r="O107" s="376"/>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ht="11.25" customHeight="1" thickTop="1" thickBot="1">
      <c r="A108" s="378"/>
      <c r="B108" s="379"/>
      <c r="C108" s="380"/>
      <c r="D108" s="159"/>
      <c r="E108" s="377"/>
      <c r="F108" s="377"/>
      <c r="G108" s="381"/>
      <c r="H108" s="377"/>
      <c r="I108" s="159"/>
      <c r="J108" s="160"/>
      <c r="K108" s="161" t="str">
        <f>IFERROR(CONCATENATE(INDEX('8- Politicas de admiistracion '!$B$16:$F$53,MATCH('5- Identificación de Riesgos'!J108,'8- Politicas de admiistracion '!$C$16:$C$54,0),1)," - ",L108),"")</f>
        <v/>
      </c>
      <c r="L108" s="162" t="str">
        <f>IFERROR(VLOOKUP(INDEX('8- Politicas de admiistracion '!$B$16:$F$64,MATCH('5- Identificación de Riesgos'!J108,'8- Politicas de admiistracion '!$C$16:$C$64,0),1),'8- Politicas de admiistracion '!$B$16:$F$64,5,FALSE),"")</f>
        <v/>
      </c>
      <c r="M108" s="377"/>
      <c r="N108" s="377"/>
      <c r="O108" s="376"/>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ht="11.25" customHeight="1" thickTop="1" thickBot="1">
      <c r="A109" s="378"/>
      <c r="B109" s="379"/>
      <c r="C109" s="380"/>
      <c r="D109" s="159"/>
      <c r="E109" s="377"/>
      <c r="F109" s="377"/>
      <c r="G109" s="381"/>
      <c r="H109" s="377"/>
      <c r="I109" s="159"/>
      <c r="J109" s="160"/>
      <c r="K109" s="161" t="str">
        <f>IFERROR(CONCATENATE(INDEX('8- Politicas de admiistracion '!$B$16:$F$53,MATCH('5- Identificación de Riesgos'!J109,'8- Politicas de admiistracion '!$C$16:$C$54,0),1)," - ",L109),"")</f>
        <v/>
      </c>
      <c r="L109" s="162" t="str">
        <f>IFERROR(VLOOKUP(INDEX('8- Politicas de admiistracion '!$B$16:$F$64,MATCH('5- Identificación de Riesgos'!J109,'8- Politicas de admiistracion '!$C$16:$C$64,0),1),'8- Politicas de admiistracion '!$B$16:$F$64,5,FALSE),"")</f>
        <v/>
      </c>
      <c r="M109" s="377"/>
      <c r="N109" s="377"/>
      <c r="O109" s="376"/>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ht="13.5" thickTop="1">
      <c r="A110" s="72"/>
      <c r="B110" s="83"/>
      <c r="C110" s="83"/>
      <c r="D110" s="83"/>
      <c r="E110" s="72"/>
      <c r="F110" s="72"/>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c r="A111" s="72"/>
      <c r="B111" s="83"/>
      <c r="C111" s="83"/>
      <c r="D111" s="83"/>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c r="A112" s="72"/>
      <c r="B112" s="83"/>
      <c r="C112" s="83"/>
      <c r="D112" s="83"/>
      <c r="E112" s="72"/>
      <c r="F112" s="7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c r="A113" s="72"/>
      <c r="B113" s="83"/>
      <c r="C113" s="83"/>
      <c r="D113" s="83"/>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c r="A114" s="72"/>
      <c r="B114" s="83"/>
      <c r="C114" s="83"/>
      <c r="D114" s="83"/>
      <c r="E114" s="72"/>
      <c r="F114" s="72"/>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c r="A115" s="72"/>
      <c r="B115" s="83"/>
      <c r="C115" s="83"/>
      <c r="D115" s="83"/>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c r="A116" s="72"/>
      <c r="B116" s="83"/>
      <c r="C116" s="83"/>
      <c r="D116" s="83"/>
      <c r="E116" s="72"/>
      <c r="F116" s="72"/>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c r="A117" s="72"/>
      <c r="B117" s="83"/>
      <c r="C117" s="83"/>
      <c r="D117" s="83"/>
      <c r="E117" s="72"/>
      <c r="F117" s="72"/>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c r="A118" s="72"/>
      <c r="B118" s="83"/>
      <c r="C118" s="83"/>
      <c r="D118" s="83"/>
      <c r="E118" s="72"/>
      <c r="F118" s="72"/>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c r="A119" s="72"/>
      <c r="B119" s="83"/>
      <c r="C119" s="83"/>
      <c r="D119" s="83"/>
      <c r="E119" s="72"/>
      <c r="F119" s="72"/>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c r="A120" s="72"/>
      <c r="B120" s="83"/>
      <c r="C120" s="83"/>
      <c r="D120" s="83"/>
      <c r="E120" s="72"/>
      <c r="F120" s="72"/>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c r="A121" s="72"/>
      <c r="B121" s="83"/>
      <c r="C121" s="83"/>
      <c r="D121" s="83"/>
      <c r="E121" s="72"/>
      <c r="F121" s="72"/>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c r="A122" s="72"/>
      <c r="B122" s="83"/>
      <c r="C122" s="83"/>
      <c r="D122" s="83"/>
      <c r="E122" s="72"/>
      <c r="F122" s="7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ht="15">
      <c r="A123"/>
      <c r="B123"/>
      <c r="C123"/>
      <c r="D123"/>
      <c r="E123"/>
      <c r="F123"/>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ht="15">
      <c r="A124"/>
      <c r="B124"/>
      <c r="C124"/>
      <c r="D124"/>
      <c r="E124"/>
      <c r="F124"/>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ht="15">
      <c r="A125"/>
      <c r="B125"/>
      <c r="C125"/>
      <c r="D125"/>
      <c r="E125"/>
      <c r="F125"/>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ht="15">
      <c r="A126"/>
      <c r="B126"/>
      <c r="C126"/>
      <c r="D126"/>
      <c r="E126"/>
      <c r="F126"/>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ht="15">
      <c r="A127"/>
      <c r="B127"/>
      <c r="C127"/>
      <c r="D127"/>
      <c r="E127"/>
      <c r="F127"/>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ht="15">
      <c r="A128"/>
      <c r="B128"/>
      <c r="C128"/>
      <c r="D128"/>
      <c r="E128"/>
      <c r="F128"/>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ht="15">
      <c r="A129"/>
      <c r="B129"/>
      <c r="C129"/>
      <c r="D129"/>
      <c r="E129"/>
      <c r="F129"/>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ht="15">
      <c r="A130"/>
      <c r="B130"/>
      <c r="C130"/>
      <c r="D130"/>
      <c r="E130"/>
      <c r="F130"/>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ht="15">
      <c r="A131"/>
      <c r="B131"/>
      <c r="C131"/>
      <c r="D131"/>
      <c r="E131"/>
      <c r="F131"/>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ht="15">
      <c r="A132"/>
      <c r="B132"/>
      <c r="C132"/>
      <c r="D132"/>
      <c r="E132"/>
      <c r="F13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c r="CK140" s="72"/>
      <c r="CL140" s="72"/>
      <c r="CM140" s="72"/>
      <c r="CN140" s="72"/>
      <c r="CO140" s="72"/>
      <c r="CP140" s="72"/>
      <c r="CQ140" s="72"/>
      <c r="CR140" s="72"/>
      <c r="CS140" s="72"/>
      <c r="CT140" s="72"/>
      <c r="CU140" s="72"/>
      <c r="CV140" s="72"/>
      <c r="CW140" s="72"/>
      <c r="CX140" s="72"/>
      <c r="CY140" s="72"/>
      <c r="CZ140" s="72"/>
      <c r="DA140" s="72"/>
      <c r="DB140" s="72"/>
      <c r="DC140" s="72"/>
      <c r="DD140" s="72"/>
      <c r="DE140" s="72"/>
      <c r="DF140" s="72"/>
      <c r="DG140" s="72"/>
      <c r="DH140" s="72"/>
      <c r="DI140" s="72"/>
      <c r="DJ140" s="72"/>
      <c r="DK140" s="72"/>
      <c r="DL140" s="72"/>
      <c r="DM140" s="72"/>
      <c r="DN140" s="72"/>
      <c r="DO140" s="72"/>
      <c r="DP140" s="72"/>
      <c r="DQ140" s="72"/>
      <c r="DR140" s="72"/>
      <c r="DS140" s="72"/>
      <c r="DT140" s="72"/>
      <c r="DU140" s="72"/>
      <c r="DV140" s="72"/>
      <c r="DW140" s="72"/>
      <c r="DX140" s="72"/>
      <c r="DY140" s="72"/>
      <c r="DZ140" s="72"/>
      <c r="EA140" s="72"/>
      <c r="EB140" s="72"/>
      <c r="EC140" s="72"/>
      <c r="ED140" s="72"/>
      <c r="EE140" s="72"/>
      <c r="EF140" s="72"/>
      <c r="EG140" s="72"/>
      <c r="EH140" s="72"/>
      <c r="EI140" s="72"/>
      <c r="EJ140" s="72"/>
      <c r="EK140" s="72"/>
      <c r="EL140" s="72"/>
      <c r="EM140" s="72"/>
      <c r="EN140" s="72"/>
      <c r="EO140" s="72"/>
      <c r="EP140" s="72"/>
      <c r="EQ140" s="72"/>
      <c r="ER140" s="72"/>
      <c r="ES140" s="72"/>
      <c r="ET140" s="72"/>
      <c r="EU140" s="72"/>
      <c r="EV140" s="72"/>
      <c r="EW140" s="72"/>
      <c r="EX140" s="72"/>
      <c r="EY140" s="72"/>
      <c r="EZ140" s="72"/>
      <c r="FA140" s="72"/>
      <c r="FB140" s="72"/>
      <c r="FC140" s="72"/>
      <c r="FD140" s="72"/>
      <c r="FE140" s="72"/>
      <c r="FF140" s="72"/>
      <c r="FG140" s="72"/>
      <c r="FH140" s="72"/>
      <c r="FI140" s="72"/>
      <c r="FJ140" s="72"/>
      <c r="FK140" s="72"/>
      <c r="FL140" s="72"/>
      <c r="FM140" s="72"/>
      <c r="FN140" s="72"/>
      <c r="FO140" s="72"/>
      <c r="FP140" s="72"/>
      <c r="FQ140" s="72"/>
      <c r="FR140" s="72"/>
      <c r="FS140" s="72"/>
      <c r="FT140" s="72"/>
      <c r="FU140" s="72"/>
      <c r="FV140" s="72"/>
      <c r="FW140" s="72"/>
      <c r="FX140" s="72"/>
      <c r="FY140" s="72"/>
      <c r="FZ140" s="72"/>
      <c r="GA140" s="72"/>
      <c r="GB140" s="72"/>
      <c r="GC140" s="72"/>
      <c r="GD140" s="72"/>
      <c r="GE140" s="72"/>
      <c r="GF140" s="72"/>
      <c r="GG140" s="72"/>
      <c r="GH140" s="72"/>
      <c r="GI140" s="72"/>
      <c r="GJ140" s="72"/>
      <c r="GK140" s="72"/>
      <c r="GL140" s="72"/>
      <c r="GM140" s="72"/>
      <c r="GN140" s="72"/>
      <c r="GO140" s="72"/>
      <c r="GP140" s="72"/>
      <c r="GQ140" s="72"/>
      <c r="GR140" s="72"/>
      <c r="GS140" s="72"/>
      <c r="GT140" s="72"/>
      <c r="GU140" s="72"/>
      <c r="GV140" s="72"/>
      <c r="GW140" s="72"/>
      <c r="GX140" s="72"/>
      <c r="GY140" s="72"/>
      <c r="GZ140" s="72"/>
      <c r="HA140" s="72"/>
      <c r="HB140" s="72"/>
      <c r="HC140" s="72"/>
      <c r="HD140" s="72"/>
      <c r="HE140" s="72"/>
      <c r="HF140" s="72"/>
      <c r="HG140" s="72"/>
      <c r="HH140" s="72"/>
      <c r="HI140" s="72"/>
      <c r="HJ140" s="72"/>
      <c r="HK140" s="72"/>
      <c r="HL140" s="72"/>
      <c r="HM140" s="72"/>
      <c r="HN140" s="72"/>
      <c r="HO140" s="72"/>
      <c r="HP140" s="72"/>
      <c r="HQ140" s="72"/>
      <c r="HR140" s="72"/>
      <c r="HS140" s="72"/>
      <c r="HT140" s="72"/>
      <c r="HU140" s="72"/>
      <c r="HV140" s="72"/>
      <c r="HW140" s="72"/>
      <c r="HX140" s="72"/>
      <c r="HY140" s="72"/>
      <c r="HZ140" s="72"/>
      <c r="IA140" s="72"/>
      <c r="IB140" s="72"/>
      <c r="IC140" s="72"/>
      <c r="ID140" s="72"/>
      <c r="IE140" s="72"/>
      <c r="IF140" s="72"/>
      <c r="IG140" s="72"/>
      <c r="IH140" s="72"/>
      <c r="II140" s="72"/>
      <c r="IJ140" s="72"/>
      <c r="IK140" s="72"/>
      <c r="IL140" s="72"/>
      <c r="IM140" s="72"/>
      <c r="IN140" s="72"/>
      <c r="IO140" s="72"/>
      <c r="IP140" s="72"/>
      <c r="IQ140" s="72"/>
      <c r="IR140" s="72"/>
      <c r="IS140" s="72"/>
      <c r="IT140" s="72"/>
      <c r="IU140" s="72"/>
      <c r="IV140" s="72"/>
      <c r="IW140" s="72"/>
      <c r="IX140" s="72"/>
    </row>
    <row r="141" spans="1:258" ht="15">
      <c r="A141"/>
      <c r="B141"/>
      <c r="C141"/>
      <c r="D141"/>
      <c r="E141"/>
      <c r="F141"/>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c r="DD141" s="72"/>
      <c r="DE141" s="72"/>
      <c r="DF141" s="72"/>
      <c r="DG141" s="72"/>
      <c r="DH141" s="72"/>
      <c r="DI141" s="72"/>
      <c r="DJ141" s="72"/>
      <c r="DK141" s="72"/>
      <c r="DL141" s="72"/>
      <c r="DM141" s="72"/>
      <c r="DN141" s="72"/>
      <c r="DO141" s="72"/>
      <c r="DP141" s="72"/>
      <c r="DQ141" s="72"/>
      <c r="DR141" s="72"/>
      <c r="DS141" s="72"/>
      <c r="DT141" s="72"/>
      <c r="DU141" s="72"/>
      <c r="DV141" s="72"/>
      <c r="DW141" s="72"/>
      <c r="DX141" s="72"/>
      <c r="DY141" s="72"/>
      <c r="DZ141" s="72"/>
      <c r="EA141" s="72"/>
      <c r="EB141" s="72"/>
      <c r="EC141" s="72"/>
      <c r="ED141" s="72"/>
      <c r="EE141" s="72"/>
      <c r="EF141" s="72"/>
      <c r="EG141" s="72"/>
      <c r="EH141" s="72"/>
      <c r="EI141" s="72"/>
      <c r="EJ141" s="72"/>
      <c r="EK141" s="72"/>
      <c r="EL141" s="72"/>
      <c r="EM141" s="72"/>
      <c r="EN141" s="72"/>
      <c r="EO141" s="72"/>
      <c r="EP141" s="72"/>
      <c r="EQ141" s="72"/>
      <c r="ER141" s="72"/>
      <c r="ES141" s="72"/>
      <c r="ET141" s="72"/>
      <c r="EU141" s="72"/>
      <c r="EV141" s="72"/>
      <c r="EW141" s="72"/>
      <c r="EX141" s="72"/>
      <c r="EY141" s="72"/>
      <c r="EZ141" s="72"/>
      <c r="FA141" s="72"/>
      <c r="FB141" s="72"/>
      <c r="FC141" s="72"/>
      <c r="FD141" s="72"/>
      <c r="FE141" s="72"/>
      <c r="FF141" s="72"/>
      <c r="FG141" s="72"/>
      <c r="FH141" s="72"/>
      <c r="FI141" s="72"/>
      <c r="FJ141" s="72"/>
      <c r="FK141" s="72"/>
      <c r="FL141" s="72"/>
      <c r="FM141" s="72"/>
      <c r="FN141" s="72"/>
      <c r="FO141" s="72"/>
      <c r="FP141" s="72"/>
      <c r="FQ141" s="72"/>
      <c r="FR141" s="72"/>
      <c r="FS141" s="72"/>
      <c r="FT141" s="72"/>
      <c r="FU141" s="72"/>
      <c r="FV141" s="72"/>
      <c r="FW141" s="72"/>
      <c r="FX141" s="72"/>
      <c r="FY141" s="72"/>
      <c r="FZ141" s="72"/>
      <c r="GA141" s="72"/>
      <c r="GB141" s="72"/>
      <c r="GC141" s="72"/>
      <c r="GD141" s="72"/>
      <c r="GE141" s="72"/>
      <c r="GF141" s="72"/>
      <c r="GG141" s="72"/>
      <c r="GH141" s="72"/>
      <c r="GI141" s="72"/>
      <c r="GJ141" s="72"/>
      <c r="GK141" s="72"/>
      <c r="GL141" s="72"/>
      <c r="GM141" s="72"/>
      <c r="GN141" s="72"/>
      <c r="GO141" s="72"/>
      <c r="GP141" s="72"/>
      <c r="GQ141" s="72"/>
      <c r="GR141" s="72"/>
      <c r="GS141" s="72"/>
      <c r="GT141" s="72"/>
      <c r="GU141" s="72"/>
      <c r="GV141" s="72"/>
      <c r="GW141" s="72"/>
      <c r="GX141" s="72"/>
      <c r="GY141" s="72"/>
      <c r="GZ141" s="72"/>
      <c r="HA141" s="72"/>
      <c r="HB141" s="72"/>
      <c r="HC141" s="72"/>
      <c r="HD141" s="72"/>
      <c r="HE141" s="72"/>
      <c r="HF141" s="72"/>
      <c r="HG141" s="72"/>
      <c r="HH141" s="72"/>
      <c r="HI141" s="72"/>
      <c r="HJ141" s="72"/>
      <c r="HK141" s="72"/>
      <c r="HL141" s="72"/>
      <c r="HM141" s="72"/>
      <c r="HN141" s="72"/>
      <c r="HO141" s="72"/>
      <c r="HP141" s="72"/>
      <c r="HQ141" s="72"/>
      <c r="HR141" s="72"/>
      <c r="HS141" s="72"/>
      <c r="HT141" s="72"/>
      <c r="HU141" s="72"/>
      <c r="HV141" s="72"/>
      <c r="HW141" s="72"/>
      <c r="HX141" s="72"/>
      <c r="HY141" s="72"/>
      <c r="HZ141" s="72"/>
      <c r="IA141" s="72"/>
      <c r="IB141" s="72"/>
      <c r="IC141" s="72"/>
      <c r="ID141" s="72"/>
      <c r="IE141" s="72"/>
      <c r="IF141" s="72"/>
      <c r="IG141" s="72"/>
      <c r="IH141" s="72"/>
      <c r="II141" s="72"/>
      <c r="IJ141" s="72"/>
      <c r="IK141" s="72"/>
      <c r="IL141" s="72"/>
      <c r="IM141" s="72"/>
      <c r="IN141" s="72"/>
      <c r="IO141" s="72"/>
      <c r="IP141" s="72"/>
      <c r="IQ141" s="72"/>
      <c r="IR141" s="72"/>
      <c r="IS141" s="72"/>
      <c r="IT141" s="72"/>
      <c r="IU141" s="72"/>
      <c r="IV141" s="72"/>
      <c r="IW141" s="72"/>
      <c r="IX141" s="72"/>
    </row>
    <row r="142" spans="1:258" ht="15">
      <c r="A142"/>
      <c r="B142"/>
      <c r="C142"/>
      <c r="D142"/>
      <c r="E142"/>
      <c r="F14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c r="CK142" s="72"/>
      <c r="CL142" s="72"/>
      <c r="CM142" s="72"/>
      <c r="CN142" s="72"/>
      <c r="CO142" s="72"/>
      <c r="CP142" s="72"/>
      <c r="CQ142" s="72"/>
      <c r="CR142" s="72"/>
      <c r="CS142" s="72"/>
      <c r="CT142" s="72"/>
      <c r="CU142" s="72"/>
      <c r="CV142" s="72"/>
      <c r="CW142" s="72"/>
      <c r="CX142" s="72"/>
      <c r="CY142" s="72"/>
      <c r="CZ142" s="72"/>
      <c r="DA142" s="72"/>
      <c r="DB142" s="72"/>
      <c r="DC142" s="72"/>
      <c r="DD142" s="72"/>
      <c r="DE142" s="72"/>
      <c r="DF142" s="72"/>
      <c r="DG142" s="72"/>
      <c r="DH142" s="72"/>
      <c r="DI142" s="72"/>
      <c r="DJ142" s="72"/>
      <c r="DK142" s="72"/>
      <c r="DL142" s="72"/>
      <c r="DM142" s="72"/>
      <c r="DN142" s="72"/>
      <c r="DO142" s="72"/>
      <c r="DP142" s="72"/>
      <c r="DQ142" s="72"/>
      <c r="DR142" s="72"/>
      <c r="DS142" s="72"/>
      <c r="DT142" s="72"/>
      <c r="DU142" s="72"/>
      <c r="DV142" s="72"/>
      <c r="DW142" s="72"/>
      <c r="DX142" s="72"/>
      <c r="DY142" s="72"/>
      <c r="DZ142" s="72"/>
      <c r="EA142" s="72"/>
      <c r="EB142" s="72"/>
      <c r="EC142" s="72"/>
      <c r="ED142" s="72"/>
      <c r="EE142" s="72"/>
      <c r="EF142" s="72"/>
      <c r="EG142" s="72"/>
      <c r="EH142" s="72"/>
      <c r="EI142" s="72"/>
      <c r="EJ142" s="72"/>
      <c r="EK142" s="72"/>
      <c r="EL142" s="72"/>
      <c r="EM142" s="72"/>
      <c r="EN142" s="72"/>
      <c r="EO142" s="72"/>
      <c r="EP142" s="72"/>
      <c r="EQ142" s="72"/>
      <c r="ER142" s="72"/>
      <c r="ES142" s="72"/>
      <c r="ET142" s="72"/>
      <c r="EU142" s="72"/>
      <c r="EV142" s="72"/>
      <c r="EW142" s="72"/>
      <c r="EX142" s="72"/>
      <c r="EY142" s="72"/>
      <c r="EZ142" s="72"/>
      <c r="FA142" s="72"/>
      <c r="FB142" s="72"/>
      <c r="FC142" s="72"/>
      <c r="FD142" s="72"/>
      <c r="FE142" s="72"/>
      <c r="FF142" s="72"/>
      <c r="FG142" s="72"/>
      <c r="FH142" s="72"/>
      <c r="FI142" s="72"/>
      <c r="FJ142" s="72"/>
      <c r="FK142" s="72"/>
      <c r="FL142" s="72"/>
      <c r="FM142" s="72"/>
      <c r="FN142" s="72"/>
      <c r="FO142" s="72"/>
      <c r="FP142" s="72"/>
      <c r="FQ142" s="72"/>
      <c r="FR142" s="72"/>
      <c r="FS142" s="72"/>
      <c r="FT142" s="72"/>
      <c r="FU142" s="72"/>
      <c r="FV142" s="72"/>
      <c r="FW142" s="72"/>
      <c r="FX142" s="72"/>
      <c r="FY142" s="72"/>
      <c r="FZ142" s="72"/>
      <c r="GA142" s="72"/>
      <c r="GB142" s="72"/>
      <c r="GC142" s="72"/>
      <c r="GD142" s="72"/>
      <c r="GE142" s="72"/>
      <c r="GF142" s="72"/>
      <c r="GG142" s="72"/>
      <c r="GH142" s="72"/>
      <c r="GI142" s="72"/>
      <c r="GJ142" s="72"/>
      <c r="GK142" s="72"/>
      <c r="GL142" s="72"/>
      <c r="GM142" s="72"/>
      <c r="GN142" s="72"/>
      <c r="GO142" s="72"/>
      <c r="GP142" s="72"/>
      <c r="GQ142" s="72"/>
      <c r="GR142" s="72"/>
      <c r="GS142" s="72"/>
      <c r="GT142" s="72"/>
      <c r="GU142" s="72"/>
      <c r="GV142" s="72"/>
      <c r="GW142" s="72"/>
      <c r="GX142" s="72"/>
      <c r="GY142" s="72"/>
      <c r="GZ142" s="72"/>
      <c r="HA142" s="72"/>
      <c r="HB142" s="72"/>
      <c r="HC142" s="72"/>
      <c r="HD142" s="72"/>
      <c r="HE142" s="72"/>
      <c r="HF142" s="72"/>
      <c r="HG142" s="72"/>
      <c r="HH142" s="72"/>
      <c r="HI142" s="72"/>
      <c r="HJ142" s="72"/>
      <c r="HK142" s="72"/>
      <c r="HL142" s="72"/>
      <c r="HM142" s="72"/>
      <c r="HN142" s="72"/>
      <c r="HO142" s="72"/>
      <c r="HP142" s="72"/>
      <c r="HQ142" s="72"/>
      <c r="HR142" s="72"/>
      <c r="HS142" s="72"/>
      <c r="HT142" s="72"/>
      <c r="HU142" s="72"/>
      <c r="HV142" s="72"/>
      <c r="HW142" s="72"/>
      <c r="HX142" s="72"/>
      <c r="HY142" s="72"/>
      <c r="HZ142" s="72"/>
      <c r="IA142" s="72"/>
      <c r="IB142" s="72"/>
      <c r="IC142" s="72"/>
      <c r="ID142" s="72"/>
      <c r="IE142" s="72"/>
      <c r="IF142" s="72"/>
      <c r="IG142" s="72"/>
      <c r="IH142" s="72"/>
      <c r="II142" s="72"/>
      <c r="IJ142" s="72"/>
      <c r="IK142" s="72"/>
      <c r="IL142" s="72"/>
      <c r="IM142" s="72"/>
      <c r="IN142" s="72"/>
      <c r="IO142" s="72"/>
      <c r="IP142" s="72"/>
      <c r="IQ142" s="72"/>
      <c r="IR142" s="72"/>
      <c r="IS142" s="72"/>
      <c r="IT142" s="72"/>
      <c r="IU142" s="72"/>
      <c r="IV142" s="72"/>
      <c r="IW142" s="72"/>
      <c r="IX142" s="72"/>
    </row>
    <row r="143" spans="1:258" ht="15">
      <c r="A143"/>
      <c r="B143"/>
      <c r="C143"/>
      <c r="D143"/>
      <c r="E143"/>
      <c r="F143"/>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c r="CK143" s="72"/>
      <c r="CL143" s="72"/>
      <c r="CM143" s="72"/>
      <c r="CN143" s="72"/>
      <c r="CO143" s="72"/>
      <c r="CP143" s="72"/>
      <c r="CQ143" s="72"/>
      <c r="CR143" s="72"/>
      <c r="CS143" s="72"/>
      <c r="CT143" s="72"/>
      <c r="CU143" s="72"/>
      <c r="CV143" s="72"/>
      <c r="CW143" s="72"/>
      <c r="CX143" s="72"/>
      <c r="CY143" s="72"/>
      <c r="CZ143" s="72"/>
      <c r="DA143" s="72"/>
      <c r="DB143" s="72"/>
      <c r="DC143" s="72"/>
      <c r="DD143" s="72"/>
      <c r="DE143" s="72"/>
      <c r="DF143" s="72"/>
      <c r="DG143" s="72"/>
      <c r="DH143" s="72"/>
      <c r="DI143" s="72"/>
      <c r="DJ143" s="72"/>
      <c r="DK143" s="72"/>
      <c r="DL143" s="72"/>
      <c r="DM143" s="72"/>
      <c r="DN143" s="72"/>
      <c r="DO143" s="72"/>
      <c r="DP143" s="72"/>
      <c r="DQ143" s="72"/>
      <c r="DR143" s="72"/>
      <c r="DS143" s="72"/>
      <c r="DT143" s="72"/>
      <c r="DU143" s="72"/>
      <c r="DV143" s="72"/>
      <c r="DW143" s="72"/>
      <c r="DX143" s="72"/>
      <c r="DY143" s="72"/>
      <c r="DZ143" s="72"/>
      <c r="EA143" s="72"/>
      <c r="EB143" s="72"/>
      <c r="EC143" s="72"/>
      <c r="ED143" s="72"/>
      <c r="EE143" s="72"/>
      <c r="EF143" s="72"/>
      <c r="EG143" s="72"/>
      <c r="EH143" s="72"/>
      <c r="EI143" s="72"/>
      <c r="EJ143" s="72"/>
      <c r="EK143" s="72"/>
      <c r="EL143" s="72"/>
      <c r="EM143" s="72"/>
      <c r="EN143" s="72"/>
      <c r="EO143" s="72"/>
      <c r="EP143" s="72"/>
      <c r="EQ143" s="72"/>
      <c r="ER143" s="72"/>
      <c r="ES143" s="72"/>
      <c r="ET143" s="72"/>
      <c r="EU143" s="72"/>
      <c r="EV143" s="72"/>
      <c r="EW143" s="72"/>
      <c r="EX143" s="72"/>
      <c r="EY143" s="72"/>
      <c r="EZ143" s="72"/>
      <c r="FA143" s="72"/>
      <c r="FB143" s="72"/>
      <c r="FC143" s="72"/>
      <c r="FD143" s="72"/>
      <c r="FE143" s="72"/>
      <c r="FF143" s="72"/>
      <c r="FG143" s="72"/>
      <c r="FH143" s="72"/>
      <c r="FI143" s="72"/>
      <c r="FJ143" s="72"/>
      <c r="FK143" s="72"/>
      <c r="FL143" s="72"/>
      <c r="FM143" s="72"/>
      <c r="FN143" s="72"/>
      <c r="FO143" s="72"/>
      <c r="FP143" s="72"/>
      <c r="FQ143" s="72"/>
      <c r="FR143" s="72"/>
      <c r="FS143" s="72"/>
      <c r="FT143" s="72"/>
      <c r="FU143" s="72"/>
      <c r="FV143" s="72"/>
      <c r="FW143" s="72"/>
      <c r="FX143" s="72"/>
      <c r="FY143" s="72"/>
      <c r="FZ143" s="72"/>
      <c r="GA143" s="72"/>
      <c r="GB143" s="72"/>
      <c r="GC143" s="72"/>
      <c r="GD143" s="72"/>
      <c r="GE143" s="72"/>
      <c r="GF143" s="72"/>
      <c r="GG143" s="72"/>
      <c r="GH143" s="72"/>
      <c r="GI143" s="72"/>
      <c r="GJ143" s="72"/>
      <c r="GK143" s="72"/>
      <c r="GL143" s="72"/>
      <c r="GM143" s="72"/>
      <c r="GN143" s="72"/>
      <c r="GO143" s="72"/>
      <c r="GP143" s="72"/>
      <c r="GQ143" s="72"/>
      <c r="GR143" s="72"/>
      <c r="GS143" s="72"/>
      <c r="GT143" s="72"/>
      <c r="GU143" s="72"/>
      <c r="GV143" s="72"/>
      <c r="GW143" s="72"/>
      <c r="GX143" s="72"/>
      <c r="GY143" s="72"/>
      <c r="GZ143" s="72"/>
      <c r="HA143" s="72"/>
      <c r="HB143" s="72"/>
      <c r="HC143" s="72"/>
      <c r="HD143" s="72"/>
      <c r="HE143" s="72"/>
      <c r="HF143" s="72"/>
      <c r="HG143" s="72"/>
      <c r="HH143" s="72"/>
      <c r="HI143" s="72"/>
      <c r="HJ143" s="72"/>
      <c r="HK143" s="72"/>
      <c r="HL143" s="72"/>
      <c r="HM143" s="72"/>
      <c r="HN143" s="72"/>
      <c r="HO143" s="72"/>
      <c r="HP143" s="72"/>
      <c r="HQ143" s="72"/>
      <c r="HR143" s="72"/>
      <c r="HS143" s="72"/>
      <c r="HT143" s="72"/>
      <c r="HU143" s="72"/>
      <c r="HV143" s="72"/>
      <c r="HW143" s="72"/>
      <c r="HX143" s="72"/>
      <c r="HY143" s="72"/>
      <c r="HZ143" s="72"/>
      <c r="IA143" s="72"/>
      <c r="IB143" s="72"/>
      <c r="IC143" s="72"/>
      <c r="ID143" s="72"/>
      <c r="IE143" s="72"/>
      <c r="IF143" s="72"/>
      <c r="IG143" s="72"/>
      <c r="IH143" s="72"/>
      <c r="II143" s="72"/>
      <c r="IJ143" s="72"/>
      <c r="IK143" s="72"/>
      <c r="IL143" s="72"/>
      <c r="IM143" s="72"/>
      <c r="IN143" s="72"/>
      <c r="IO143" s="72"/>
      <c r="IP143" s="72"/>
      <c r="IQ143" s="72"/>
      <c r="IR143" s="72"/>
      <c r="IS143" s="72"/>
      <c r="IT143" s="72"/>
      <c r="IU143" s="72"/>
      <c r="IV143" s="72"/>
      <c r="IW143" s="72"/>
      <c r="IX143" s="72"/>
    </row>
    <row r="144" spans="1:258" ht="15">
      <c r="A144"/>
      <c r="B144"/>
      <c r="C144"/>
      <c r="D144"/>
      <c r="E144"/>
      <c r="F144"/>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c r="CK144" s="72"/>
      <c r="CL144" s="72"/>
      <c r="CM144" s="72"/>
      <c r="CN144" s="72"/>
      <c r="CO144" s="72"/>
      <c r="CP144" s="72"/>
      <c r="CQ144" s="72"/>
      <c r="CR144" s="72"/>
      <c r="CS144" s="72"/>
      <c r="CT144" s="72"/>
      <c r="CU144" s="72"/>
      <c r="CV144" s="72"/>
      <c r="CW144" s="72"/>
      <c r="CX144" s="72"/>
      <c r="CY144" s="72"/>
      <c r="CZ144" s="72"/>
      <c r="DA144" s="72"/>
      <c r="DB144" s="72"/>
      <c r="DC144" s="72"/>
      <c r="DD144" s="72"/>
      <c r="DE144" s="72"/>
      <c r="DF144" s="72"/>
      <c r="DG144" s="72"/>
      <c r="DH144" s="72"/>
      <c r="DI144" s="72"/>
      <c r="DJ144" s="72"/>
      <c r="DK144" s="72"/>
      <c r="DL144" s="72"/>
      <c r="DM144" s="72"/>
      <c r="DN144" s="72"/>
      <c r="DO144" s="72"/>
      <c r="DP144" s="72"/>
      <c r="DQ144" s="72"/>
      <c r="DR144" s="72"/>
      <c r="DS144" s="72"/>
      <c r="DT144" s="72"/>
      <c r="DU144" s="72"/>
      <c r="DV144" s="72"/>
      <c r="DW144" s="72"/>
      <c r="DX144" s="72"/>
      <c r="DY144" s="72"/>
      <c r="DZ144" s="72"/>
      <c r="EA144" s="72"/>
      <c r="EB144" s="72"/>
      <c r="EC144" s="72"/>
      <c r="ED144" s="72"/>
      <c r="EE144" s="72"/>
      <c r="EF144" s="72"/>
      <c r="EG144" s="72"/>
      <c r="EH144" s="72"/>
      <c r="EI144" s="72"/>
      <c r="EJ144" s="72"/>
      <c r="EK144" s="72"/>
      <c r="EL144" s="72"/>
      <c r="EM144" s="72"/>
      <c r="EN144" s="72"/>
      <c r="EO144" s="72"/>
      <c r="EP144" s="72"/>
      <c r="EQ144" s="72"/>
      <c r="ER144" s="72"/>
      <c r="ES144" s="72"/>
      <c r="ET144" s="72"/>
      <c r="EU144" s="72"/>
      <c r="EV144" s="72"/>
      <c r="EW144" s="72"/>
      <c r="EX144" s="72"/>
      <c r="EY144" s="72"/>
      <c r="EZ144" s="72"/>
      <c r="FA144" s="72"/>
      <c r="FB144" s="72"/>
      <c r="FC144" s="72"/>
      <c r="FD144" s="72"/>
      <c r="FE144" s="72"/>
      <c r="FF144" s="72"/>
      <c r="FG144" s="72"/>
      <c r="FH144" s="72"/>
      <c r="FI144" s="72"/>
      <c r="FJ144" s="72"/>
      <c r="FK144" s="72"/>
      <c r="FL144" s="72"/>
      <c r="FM144" s="72"/>
      <c r="FN144" s="72"/>
      <c r="FO144" s="72"/>
      <c r="FP144" s="72"/>
      <c r="FQ144" s="72"/>
      <c r="FR144" s="72"/>
      <c r="FS144" s="72"/>
      <c r="FT144" s="72"/>
      <c r="FU144" s="72"/>
      <c r="FV144" s="72"/>
      <c r="FW144" s="72"/>
      <c r="FX144" s="72"/>
      <c r="FY144" s="72"/>
      <c r="FZ144" s="72"/>
      <c r="GA144" s="72"/>
      <c r="GB144" s="72"/>
      <c r="GC144" s="72"/>
      <c r="GD144" s="72"/>
      <c r="GE144" s="72"/>
      <c r="GF144" s="72"/>
      <c r="GG144" s="72"/>
      <c r="GH144" s="72"/>
      <c r="GI144" s="72"/>
      <c r="GJ144" s="72"/>
      <c r="GK144" s="72"/>
      <c r="GL144" s="72"/>
      <c r="GM144" s="72"/>
      <c r="GN144" s="72"/>
      <c r="GO144" s="72"/>
      <c r="GP144" s="72"/>
      <c r="GQ144" s="72"/>
      <c r="GR144" s="72"/>
      <c r="GS144" s="72"/>
      <c r="GT144" s="72"/>
      <c r="GU144" s="72"/>
      <c r="GV144" s="72"/>
      <c r="GW144" s="72"/>
      <c r="GX144" s="72"/>
      <c r="GY144" s="72"/>
      <c r="GZ144" s="72"/>
      <c r="HA144" s="72"/>
      <c r="HB144" s="72"/>
      <c r="HC144" s="72"/>
      <c r="HD144" s="72"/>
      <c r="HE144" s="72"/>
      <c r="HF144" s="72"/>
      <c r="HG144" s="72"/>
      <c r="HH144" s="72"/>
      <c r="HI144" s="72"/>
      <c r="HJ144" s="72"/>
      <c r="HK144" s="72"/>
      <c r="HL144" s="72"/>
      <c r="HM144" s="72"/>
      <c r="HN144" s="72"/>
      <c r="HO144" s="72"/>
      <c r="HP144" s="72"/>
      <c r="HQ144" s="72"/>
      <c r="HR144" s="72"/>
      <c r="HS144" s="72"/>
      <c r="HT144" s="72"/>
      <c r="HU144" s="72"/>
      <c r="HV144" s="72"/>
      <c r="HW144" s="72"/>
      <c r="HX144" s="72"/>
      <c r="HY144" s="72"/>
      <c r="HZ144" s="72"/>
      <c r="IA144" s="72"/>
      <c r="IB144" s="72"/>
      <c r="IC144" s="72"/>
      <c r="ID144" s="72"/>
      <c r="IE144" s="72"/>
      <c r="IF144" s="72"/>
      <c r="IG144" s="72"/>
      <c r="IH144" s="72"/>
      <c r="II144" s="72"/>
      <c r="IJ144" s="72"/>
      <c r="IK144" s="72"/>
      <c r="IL144" s="72"/>
      <c r="IM144" s="72"/>
      <c r="IN144" s="72"/>
      <c r="IO144" s="72"/>
      <c r="IP144" s="72"/>
      <c r="IQ144" s="72"/>
      <c r="IR144" s="72"/>
      <c r="IS144" s="72"/>
      <c r="IT144" s="72"/>
      <c r="IU144" s="72"/>
      <c r="IV144" s="72"/>
      <c r="IW144" s="72"/>
      <c r="IX144" s="72"/>
    </row>
    <row r="145" spans="1:258" ht="15">
      <c r="A145"/>
      <c r="B145"/>
      <c r="C145"/>
      <c r="D145"/>
      <c r="E145"/>
      <c r="F145"/>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c r="CK145" s="72"/>
      <c r="CL145" s="72"/>
      <c r="CM145" s="72"/>
      <c r="CN145" s="72"/>
      <c r="CO145" s="72"/>
      <c r="CP145" s="72"/>
      <c r="CQ145" s="72"/>
      <c r="CR145" s="72"/>
      <c r="CS145" s="72"/>
      <c r="CT145" s="72"/>
      <c r="CU145" s="72"/>
      <c r="CV145" s="72"/>
      <c r="CW145" s="72"/>
      <c r="CX145" s="72"/>
      <c r="CY145" s="72"/>
      <c r="CZ145" s="72"/>
      <c r="DA145" s="72"/>
      <c r="DB145" s="72"/>
      <c r="DC145" s="72"/>
      <c r="DD145" s="72"/>
      <c r="DE145" s="72"/>
      <c r="DF145" s="72"/>
      <c r="DG145" s="72"/>
      <c r="DH145" s="72"/>
      <c r="DI145" s="72"/>
      <c r="DJ145" s="72"/>
      <c r="DK145" s="72"/>
      <c r="DL145" s="72"/>
      <c r="DM145" s="72"/>
      <c r="DN145" s="72"/>
      <c r="DO145" s="72"/>
      <c r="DP145" s="72"/>
      <c r="DQ145" s="72"/>
      <c r="DR145" s="72"/>
      <c r="DS145" s="72"/>
      <c r="DT145" s="72"/>
      <c r="DU145" s="72"/>
      <c r="DV145" s="72"/>
      <c r="DW145" s="72"/>
      <c r="DX145" s="72"/>
      <c r="DY145" s="72"/>
      <c r="DZ145" s="72"/>
      <c r="EA145" s="72"/>
      <c r="EB145" s="72"/>
      <c r="EC145" s="72"/>
      <c r="ED145" s="72"/>
      <c r="EE145" s="72"/>
      <c r="EF145" s="72"/>
      <c r="EG145" s="72"/>
      <c r="EH145" s="72"/>
      <c r="EI145" s="72"/>
      <c r="EJ145" s="72"/>
      <c r="EK145" s="72"/>
      <c r="EL145" s="72"/>
      <c r="EM145" s="72"/>
      <c r="EN145" s="72"/>
      <c r="EO145" s="72"/>
      <c r="EP145" s="72"/>
      <c r="EQ145" s="72"/>
      <c r="ER145" s="72"/>
      <c r="ES145" s="72"/>
      <c r="ET145" s="72"/>
      <c r="EU145" s="72"/>
      <c r="EV145" s="72"/>
      <c r="EW145" s="72"/>
      <c r="EX145" s="72"/>
      <c r="EY145" s="72"/>
      <c r="EZ145" s="72"/>
      <c r="FA145" s="72"/>
      <c r="FB145" s="72"/>
      <c r="FC145" s="72"/>
      <c r="FD145" s="72"/>
      <c r="FE145" s="72"/>
      <c r="FF145" s="72"/>
      <c r="FG145" s="72"/>
      <c r="FH145" s="72"/>
      <c r="FI145" s="72"/>
      <c r="FJ145" s="72"/>
      <c r="FK145" s="72"/>
      <c r="FL145" s="72"/>
      <c r="FM145" s="72"/>
      <c r="FN145" s="72"/>
      <c r="FO145" s="72"/>
      <c r="FP145" s="72"/>
      <c r="FQ145" s="72"/>
      <c r="FR145" s="72"/>
      <c r="FS145" s="72"/>
      <c r="FT145" s="72"/>
      <c r="FU145" s="72"/>
      <c r="FV145" s="72"/>
      <c r="FW145" s="72"/>
      <c r="FX145" s="72"/>
      <c r="FY145" s="72"/>
      <c r="FZ145" s="72"/>
      <c r="GA145" s="72"/>
      <c r="GB145" s="72"/>
      <c r="GC145" s="72"/>
      <c r="GD145" s="72"/>
      <c r="GE145" s="72"/>
      <c r="GF145" s="72"/>
      <c r="GG145" s="72"/>
      <c r="GH145" s="72"/>
      <c r="GI145" s="72"/>
      <c r="GJ145" s="72"/>
      <c r="GK145" s="72"/>
      <c r="GL145" s="72"/>
      <c r="GM145" s="72"/>
      <c r="GN145" s="72"/>
      <c r="GO145" s="72"/>
      <c r="GP145" s="72"/>
      <c r="GQ145" s="72"/>
      <c r="GR145" s="72"/>
      <c r="GS145" s="72"/>
      <c r="GT145" s="72"/>
      <c r="GU145" s="72"/>
      <c r="GV145" s="72"/>
      <c r="GW145" s="72"/>
      <c r="GX145" s="72"/>
      <c r="GY145" s="72"/>
      <c r="GZ145" s="72"/>
      <c r="HA145" s="72"/>
      <c r="HB145" s="72"/>
      <c r="HC145" s="72"/>
      <c r="HD145" s="72"/>
      <c r="HE145" s="72"/>
      <c r="HF145" s="72"/>
      <c r="HG145" s="72"/>
      <c r="HH145" s="72"/>
      <c r="HI145" s="72"/>
      <c r="HJ145" s="72"/>
      <c r="HK145" s="72"/>
      <c r="HL145" s="72"/>
      <c r="HM145" s="72"/>
      <c r="HN145" s="72"/>
      <c r="HO145" s="72"/>
      <c r="HP145" s="72"/>
      <c r="HQ145" s="72"/>
      <c r="HR145" s="72"/>
      <c r="HS145" s="72"/>
      <c r="HT145" s="72"/>
      <c r="HU145" s="72"/>
      <c r="HV145" s="72"/>
      <c r="HW145" s="72"/>
      <c r="HX145" s="72"/>
      <c r="HY145" s="72"/>
      <c r="HZ145" s="72"/>
      <c r="IA145" s="72"/>
      <c r="IB145" s="72"/>
      <c r="IC145" s="72"/>
      <c r="ID145" s="72"/>
      <c r="IE145" s="72"/>
      <c r="IF145" s="72"/>
      <c r="IG145" s="72"/>
      <c r="IH145" s="72"/>
      <c r="II145" s="72"/>
      <c r="IJ145" s="72"/>
      <c r="IK145" s="72"/>
      <c r="IL145" s="72"/>
      <c r="IM145" s="72"/>
      <c r="IN145" s="72"/>
      <c r="IO145" s="72"/>
      <c r="IP145" s="72"/>
      <c r="IQ145" s="72"/>
      <c r="IR145" s="72"/>
      <c r="IS145" s="72"/>
      <c r="IT145" s="72"/>
      <c r="IU145" s="72"/>
      <c r="IV145" s="72"/>
      <c r="IW145" s="72"/>
      <c r="IX145" s="72"/>
    </row>
    <row r="146" spans="1:258" ht="15">
      <c r="A146"/>
      <c r="B146"/>
      <c r="C146"/>
      <c r="D146"/>
      <c r="E146"/>
      <c r="F146"/>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c r="DN146" s="72"/>
      <c r="DO146" s="72"/>
      <c r="DP146" s="72"/>
      <c r="DQ146" s="72"/>
      <c r="DR146" s="72"/>
      <c r="DS146" s="72"/>
      <c r="DT146" s="72"/>
      <c r="DU146" s="72"/>
      <c r="DV146" s="72"/>
      <c r="DW146" s="72"/>
      <c r="DX146" s="72"/>
      <c r="DY146" s="72"/>
      <c r="DZ146" s="72"/>
      <c r="EA146" s="72"/>
      <c r="EB146" s="72"/>
      <c r="EC146" s="72"/>
      <c r="ED146" s="72"/>
      <c r="EE146" s="72"/>
      <c r="EF146" s="72"/>
      <c r="EG146" s="72"/>
      <c r="EH146" s="72"/>
      <c r="EI146" s="72"/>
      <c r="EJ146" s="72"/>
      <c r="EK146" s="72"/>
      <c r="EL146" s="72"/>
      <c r="EM146" s="72"/>
      <c r="EN146" s="72"/>
      <c r="EO146" s="72"/>
      <c r="EP146" s="72"/>
      <c r="EQ146" s="72"/>
      <c r="ER146" s="72"/>
      <c r="ES146" s="72"/>
      <c r="ET146" s="72"/>
      <c r="EU146" s="72"/>
      <c r="EV146" s="72"/>
      <c r="EW146" s="72"/>
      <c r="EX146" s="72"/>
      <c r="EY146" s="72"/>
      <c r="EZ146" s="72"/>
      <c r="FA146" s="72"/>
      <c r="FB146" s="72"/>
      <c r="FC146" s="72"/>
      <c r="FD146" s="72"/>
      <c r="FE146" s="72"/>
      <c r="FF146" s="72"/>
      <c r="FG146" s="72"/>
      <c r="FH146" s="72"/>
      <c r="FI146" s="72"/>
      <c r="FJ146" s="72"/>
      <c r="FK146" s="72"/>
      <c r="FL146" s="72"/>
      <c r="FM146" s="72"/>
      <c r="FN146" s="72"/>
      <c r="FO146" s="72"/>
      <c r="FP146" s="72"/>
      <c r="FQ146" s="72"/>
      <c r="FR146" s="72"/>
      <c r="FS146" s="72"/>
      <c r="FT146" s="72"/>
      <c r="FU146" s="72"/>
      <c r="FV146" s="72"/>
      <c r="FW146" s="72"/>
      <c r="FX146" s="72"/>
      <c r="FY146" s="72"/>
      <c r="FZ146" s="72"/>
      <c r="GA146" s="72"/>
      <c r="GB146" s="72"/>
      <c r="GC146" s="72"/>
      <c r="GD146" s="72"/>
      <c r="GE146" s="72"/>
      <c r="GF146" s="72"/>
      <c r="GG146" s="72"/>
      <c r="GH146" s="72"/>
      <c r="GI146" s="72"/>
      <c r="GJ146" s="72"/>
      <c r="GK146" s="72"/>
      <c r="GL146" s="72"/>
      <c r="GM146" s="72"/>
      <c r="GN146" s="72"/>
      <c r="GO146" s="72"/>
      <c r="GP146" s="72"/>
      <c r="GQ146" s="72"/>
      <c r="GR146" s="72"/>
      <c r="GS146" s="72"/>
      <c r="GT146" s="72"/>
      <c r="GU146" s="72"/>
      <c r="GV146" s="72"/>
      <c r="GW146" s="72"/>
      <c r="GX146" s="72"/>
      <c r="GY146" s="72"/>
      <c r="GZ146" s="72"/>
      <c r="HA146" s="72"/>
      <c r="HB146" s="72"/>
      <c r="HC146" s="72"/>
      <c r="HD146" s="72"/>
      <c r="HE146" s="72"/>
      <c r="HF146" s="72"/>
      <c r="HG146" s="72"/>
      <c r="HH146" s="72"/>
      <c r="HI146" s="72"/>
      <c r="HJ146" s="72"/>
      <c r="HK146" s="72"/>
      <c r="HL146" s="72"/>
      <c r="HM146" s="72"/>
      <c r="HN146" s="72"/>
      <c r="HO146" s="72"/>
      <c r="HP146" s="72"/>
      <c r="HQ146" s="72"/>
      <c r="HR146" s="72"/>
      <c r="HS146" s="72"/>
      <c r="HT146" s="72"/>
      <c r="HU146" s="72"/>
      <c r="HV146" s="72"/>
      <c r="HW146" s="72"/>
      <c r="HX146" s="72"/>
      <c r="HY146" s="72"/>
      <c r="HZ146" s="72"/>
      <c r="IA146" s="72"/>
      <c r="IB146" s="72"/>
      <c r="IC146" s="72"/>
      <c r="ID146" s="72"/>
      <c r="IE146" s="72"/>
      <c r="IF146" s="72"/>
      <c r="IG146" s="72"/>
      <c r="IH146" s="72"/>
      <c r="II146" s="72"/>
      <c r="IJ146" s="72"/>
      <c r="IK146" s="72"/>
      <c r="IL146" s="72"/>
      <c r="IM146" s="72"/>
      <c r="IN146" s="72"/>
      <c r="IO146" s="72"/>
      <c r="IP146" s="72"/>
      <c r="IQ146" s="72"/>
      <c r="IR146" s="72"/>
      <c r="IS146" s="72"/>
      <c r="IT146" s="72"/>
      <c r="IU146" s="72"/>
      <c r="IV146" s="72"/>
      <c r="IW146" s="72"/>
      <c r="IX146" s="72"/>
    </row>
    <row r="147" spans="1:258" ht="15">
      <c r="A147"/>
      <c r="B147"/>
      <c r="C147"/>
      <c r="D147"/>
      <c r="E147"/>
      <c r="F147"/>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c r="DN147" s="72"/>
      <c r="DO147" s="72"/>
      <c r="DP147" s="72"/>
      <c r="DQ147" s="72"/>
      <c r="DR147" s="72"/>
      <c r="DS147" s="72"/>
      <c r="DT147" s="72"/>
      <c r="DU147" s="72"/>
      <c r="DV147" s="72"/>
      <c r="DW147" s="72"/>
      <c r="DX147" s="72"/>
      <c r="DY147" s="72"/>
      <c r="DZ147" s="72"/>
      <c r="EA147" s="72"/>
      <c r="EB147" s="72"/>
      <c r="EC147" s="72"/>
      <c r="ED147" s="72"/>
      <c r="EE147" s="72"/>
      <c r="EF147" s="72"/>
      <c r="EG147" s="72"/>
      <c r="EH147" s="72"/>
      <c r="EI147" s="72"/>
      <c r="EJ147" s="72"/>
      <c r="EK147" s="72"/>
      <c r="EL147" s="72"/>
      <c r="EM147" s="72"/>
      <c r="EN147" s="72"/>
      <c r="EO147" s="72"/>
      <c r="EP147" s="72"/>
      <c r="EQ147" s="72"/>
      <c r="ER147" s="72"/>
      <c r="ES147" s="72"/>
      <c r="ET147" s="72"/>
      <c r="EU147" s="72"/>
      <c r="EV147" s="72"/>
      <c r="EW147" s="72"/>
      <c r="EX147" s="72"/>
      <c r="EY147" s="72"/>
      <c r="EZ147" s="72"/>
      <c r="FA147" s="72"/>
      <c r="FB147" s="72"/>
      <c r="FC147" s="72"/>
      <c r="FD147" s="72"/>
      <c r="FE147" s="72"/>
      <c r="FF147" s="72"/>
      <c r="FG147" s="72"/>
      <c r="FH147" s="72"/>
      <c r="FI147" s="72"/>
      <c r="FJ147" s="72"/>
      <c r="FK147" s="72"/>
      <c r="FL147" s="72"/>
      <c r="FM147" s="72"/>
      <c r="FN147" s="72"/>
      <c r="FO147" s="72"/>
      <c r="FP147" s="72"/>
      <c r="FQ147" s="72"/>
      <c r="FR147" s="72"/>
      <c r="FS147" s="72"/>
      <c r="FT147" s="72"/>
      <c r="FU147" s="72"/>
      <c r="FV147" s="72"/>
      <c r="FW147" s="72"/>
      <c r="FX147" s="72"/>
      <c r="FY147" s="72"/>
      <c r="FZ147" s="72"/>
      <c r="GA147" s="72"/>
      <c r="GB147" s="72"/>
      <c r="GC147" s="72"/>
      <c r="GD147" s="72"/>
      <c r="GE147" s="72"/>
      <c r="GF147" s="72"/>
      <c r="GG147" s="72"/>
      <c r="GH147" s="72"/>
      <c r="GI147" s="72"/>
      <c r="GJ147" s="72"/>
      <c r="GK147" s="72"/>
      <c r="GL147" s="72"/>
      <c r="GM147" s="72"/>
      <c r="GN147" s="72"/>
      <c r="GO147" s="72"/>
      <c r="GP147" s="72"/>
      <c r="GQ147" s="72"/>
      <c r="GR147" s="72"/>
      <c r="GS147" s="72"/>
      <c r="GT147" s="72"/>
      <c r="GU147" s="72"/>
      <c r="GV147" s="72"/>
      <c r="GW147" s="72"/>
      <c r="GX147" s="72"/>
      <c r="GY147" s="72"/>
      <c r="GZ147" s="72"/>
      <c r="HA147" s="72"/>
      <c r="HB147" s="72"/>
      <c r="HC147" s="72"/>
      <c r="HD147" s="72"/>
      <c r="HE147" s="72"/>
      <c r="HF147" s="72"/>
      <c r="HG147" s="72"/>
      <c r="HH147" s="72"/>
      <c r="HI147" s="72"/>
      <c r="HJ147" s="72"/>
      <c r="HK147" s="72"/>
      <c r="HL147" s="72"/>
      <c r="HM147" s="72"/>
      <c r="HN147" s="72"/>
      <c r="HO147" s="72"/>
      <c r="HP147" s="72"/>
      <c r="HQ147" s="72"/>
      <c r="HR147" s="72"/>
      <c r="HS147" s="72"/>
      <c r="HT147" s="72"/>
      <c r="HU147" s="72"/>
      <c r="HV147" s="72"/>
      <c r="HW147" s="72"/>
      <c r="HX147" s="72"/>
      <c r="HY147" s="72"/>
      <c r="HZ147" s="72"/>
      <c r="IA147" s="72"/>
      <c r="IB147" s="72"/>
      <c r="IC147" s="72"/>
      <c r="ID147" s="72"/>
      <c r="IE147" s="72"/>
      <c r="IF147" s="72"/>
      <c r="IG147" s="72"/>
      <c r="IH147" s="72"/>
      <c r="II147" s="72"/>
      <c r="IJ147" s="72"/>
      <c r="IK147" s="72"/>
      <c r="IL147" s="72"/>
      <c r="IM147" s="72"/>
      <c r="IN147" s="72"/>
      <c r="IO147" s="72"/>
      <c r="IP147" s="72"/>
      <c r="IQ147" s="72"/>
      <c r="IR147" s="72"/>
      <c r="IS147" s="72"/>
      <c r="IT147" s="72"/>
      <c r="IU147" s="72"/>
      <c r="IV147" s="72"/>
      <c r="IW147" s="72"/>
      <c r="IX147" s="72"/>
    </row>
    <row r="148" spans="1:258" ht="15">
      <c r="A148"/>
      <c r="B148"/>
      <c r="C148"/>
      <c r="D148"/>
      <c r="E148"/>
      <c r="F148"/>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c r="DN148" s="72"/>
      <c r="DO148" s="72"/>
      <c r="DP148" s="72"/>
      <c r="DQ148" s="72"/>
      <c r="DR148" s="72"/>
      <c r="DS148" s="72"/>
      <c r="DT148" s="72"/>
      <c r="DU148" s="72"/>
      <c r="DV148" s="72"/>
      <c r="DW148" s="72"/>
      <c r="DX148" s="72"/>
      <c r="DY148" s="72"/>
      <c r="DZ148" s="72"/>
      <c r="EA148" s="72"/>
      <c r="EB148" s="72"/>
      <c r="EC148" s="72"/>
      <c r="ED148" s="72"/>
      <c r="EE148" s="72"/>
      <c r="EF148" s="72"/>
      <c r="EG148" s="72"/>
      <c r="EH148" s="72"/>
      <c r="EI148" s="72"/>
      <c r="EJ148" s="72"/>
      <c r="EK148" s="72"/>
      <c r="EL148" s="72"/>
      <c r="EM148" s="72"/>
      <c r="EN148" s="72"/>
      <c r="EO148" s="72"/>
      <c r="EP148" s="72"/>
      <c r="EQ148" s="72"/>
      <c r="ER148" s="72"/>
      <c r="ES148" s="72"/>
      <c r="ET148" s="72"/>
      <c r="EU148" s="72"/>
      <c r="EV148" s="72"/>
      <c r="EW148" s="72"/>
      <c r="EX148" s="72"/>
      <c r="EY148" s="72"/>
      <c r="EZ148" s="72"/>
      <c r="FA148" s="72"/>
      <c r="FB148" s="72"/>
      <c r="FC148" s="72"/>
      <c r="FD148" s="72"/>
      <c r="FE148" s="72"/>
      <c r="FF148" s="72"/>
      <c r="FG148" s="72"/>
      <c r="FH148" s="72"/>
      <c r="FI148" s="72"/>
      <c r="FJ148" s="72"/>
      <c r="FK148" s="72"/>
      <c r="FL148" s="72"/>
      <c r="FM148" s="72"/>
      <c r="FN148" s="72"/>
      <c r="FO148" s="72"/>
      <c r="FP148" s="72"/>
      <c r="FQ148" s="72"/>
      <c r="FR148" s="72"/>
      <c r="FS148" s="72"/>
      <c r="FT148" s="72"/>
      <c r="FU148" s="72"/>
      <c r="FV148" s="72"/>
      <c r="FW148" s="72"/>
      <c r="FX148" s="72"/>
      <c r="FY148" s="72"/>
      <c r="FZ148" s="72"/>
      <c r="GA148" s="72"/>
      <c r="GB148" s="72"/>
      <c r="GC148" s="72"/>
      <c r="GD148" s="72"/>
      <c r="GE148" s="72"/>
      <c r="GF148" s="72"/>
      <c r="GG148" s="72"/>
      <c r="GH148" s="72"/>
      <c r="GI148" s="72"/>
      <c r="GJ148" s="72"/>
      <c r="GK148" s="72"/>
      <c r="GL148" s="72"/>
      <c r="GM148" s="72"/>
      <c r="GN148" s="72"/>
      <c r="GO148" s="72"/>
      <c r="GP148" s="72"/>
      <c r="GQ148" s="72"/>
      <c r="GR148" s="72"/>
      <c r="GS148" s="72"/>
      <c r="GT148" s="72"/>
      <c r="GU148" s="72"/>
      <c r="GV148" s="72"/>
      <c r="GW148" s="72"/>
      <c r="GX148" s="72"/>
      <c r="GY148" s="72"/>
      <c r="GZ148" s="72"/>
      <c r="HA148" s="72"/>
      <c r="HB148" s="72"/>
      <c r="HC148" s="72"/>
      <c r="HD148" s="72"/>
      <c r="HE148" s="72"/>
      <c r="HF148" s="72"/>
      <c r="HG148" s="72"/>
      <c r="HH148" s="72"/>
      <c r="HI148" s="72"/>
      <c r="HJ148" s="72"/>
      <c r="HK148" s="72"/>
      <c r="HL148" s="72"/>
      <c r="HM148" s="72"/>
      <c r="HN148" s="72"/>
      <c r="HO148" s="72"/>
      <c r="HP148" s="72"/>
      <c r="HQ148" s="72"/>
      <c r="HR148" s="72"/>
      <c r="HS148" s="72"/>
      <c r="HT148" s="72"/>
      <c r="HU148" s="72"/>
      <c r="HV148" s="72"/>
      <c r="HW148" s="72"/>
      <c r="HX148" s="72"/>
      <c r="HY148" s="72"/>
      <c r="HZ148" s="72"/>
      <c r="IA148" s="72"/>
      <c r="IB148" s="72"/>
      <c r="IC148" s="72"/>
      <c r="ID148" s="72"/>
      <c r="IE148" s="72"/>
      <c r="IF148" s="72"/>
      <c r="IG148" s="72"/>
      <c r="IH148" s="72"/>
      <c r="II148" s="72"/>
      <c r="IJ148" s="72"/>
      <c r="IK148" s="72"/>
      <c r="IL148" s="72"/>
      <c r="IM148" s="72"/>
      <c r="IN148" s="72"/>
      <c r="IO148" s="72"/>
      <c r="IP148" s="72"/>
      <c r="IQ148" s="72"/>
      <c r="IR148" s="72"/>
      <c r="IS148" s="72"/>
      <c r="IT148" s="72"/>
      <c r="IU148" s="72"/>
      <c r="IV148" s="72"/>
      <c r="IW148" s="72"/>
      <c r="IX148" s="72"/>
    </row>
    <row r="149" spans="1:258" ht="15">
      <c r="A149"/>
      <c r="B149"/>
      <c r="C149"/>
      <c r="D149"/>
      <c r="E149"/>
      <c r="F149"/>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c r="DN149" s="72"/>
      <c r="DO149" s="72"/>
      <c r="DP149" s="72"/>
      <c r="DQ149" s="72"/>
      <c r="DR149" s="72"/>
      <c r="DS149" s="72"/>
      <c r="DT149" s="72"/>
      <c r="DU149" s="72"/>
      <c r="DV149" s="72"/>
      <c r="DW149" s="72"/>
      <c r="DX149" s="72"/>
      <c r="DY149" s="72"/>
      <c r="DZ149" s="72"/>
      <c r="EA149" s="72"/>
      <c r="EB149" s="72"/>
      <c r="EC149" s="72"/>
      <c r="ED149" s="72"/>
      <c r="EE149" s="72"/>
      <c r="EF149" s="72"/>
      <c r="EG149" s="72"/>
      <c r="EH149" s="72"/>
      <c r="EI149" s="72"/>
      <c r="EJ149" s="72"/>
      <c r="EK149" s="72"/>
      <c r="EL149" s="72"/>
      <c r="EM149" s="72"/>
      <c r="EN149" s="72"/>
      <c r="EO149" s="72"/>
      <c r="EP149" s="72"/>
      <c r="EQ149" s="72"/>
      <c r="ER149" s="72"/>
      <c r="ES149" s="72"/>
      <c r="ET149" s="72"/>
      <c r="EU149" s="72"/>
      <c r="EV149" s="72"/>
      <c r="EW149" s="72"/>
      <c r="EX149" s="72"/>
      <c r="EY149" s="72"/>
      <c r="EZ149" s="72"/>
      <c r="FA149" s="72"/>
      <c r="FB149" s="72"/>
      <c r="FC149" s="72"/>
      <c r="FD149" s="72"/>
      <c r="FE149" s="72"/>
      <c r="FF149" s="72"/>
      <c r="FG149" s="72"/>
      <c r="FH149" s="72"/>
      <c r="FI149" s="72"/>
      <c r="FJ149" s="72"/>
      <c r="FK149" s="72"/>
      <c r="FL149" s="72"/>
      <c r="FM149" s="72"/>
      <c r="FN149" s="72"/>
      <c r="FO149" s="72"/>
      <c r="FP149" s="72"/>
      <c r="FQ149" s="72"/>
      <c r="FR149" s="72"/>
      <c r="FS149" s="72"/>
      <c r="FT149" s="72"/>
      <c r="FU149" s="72"/>
      <c r="FV149" s="72"/>
      <c r="FW149" s="72"/>
      <c r="FX149" s="72"/>
      <c r="FY149" s="72"/>
      <c r="FZ149" s="72"/>
      <c r="GA149" s="72"/>
      <c r="GB149" s="72"/>
      <c r="GC149" s="72"/>
      <c r="GD149" s="72"/>
      <c r="GE149" s="72"/>
      <c r="GF149" s="72"/>
      <c r="GG149" s="72"/>
      <c r="GH149" s="72"/>
      <c r="GI149" s="72"/>
      <c r="GJ149" s="72"/>
      <c r="GK149" s="72"/>
      <c r="GL149" s="72"/>
      <c r="GM149" s="72"/>
      <c r="GN149" s="72"/>
      <c r="GO149" s="72"/>
      <c r="GP149" s="72"/>
      <c r="GQ149" s="72"/>
      <c r="GR149" s="72"/>
      <c r="GS149" s="72"/>
      <c r="GT149" s="72"/>
      <c r="GU149" s="72"/>
      <c r="GV149" s="72"/>
      <c r="GW149" s="72"/>
      <c r="GX149" s="72"/>
      <c r="GY149" s="72"/>
      <c r="GZ149" s="72"/>
      <c r="HA149" s="72"/>
      <c r="HB149" s="72"/>
      <c r="HC149" s="72"/>
      <c r="HD149" s="72"/>
      <c r="HE149" s="72"/>
      <c r="HF149" s="72"/>
      <c r="HG149" s="72"/>
      <c r="HH149" s="72"/>
      <c r="HI149" s="72"/>
      <c r="HJ149" s="72"/>
      <c r="HK149" s="72"/>
      <c r="HL149" s="72"/>
      <c r="HM149" s="72"/>
      <c r="HN149" s="72"/>
      <c r="HO149" s="72"/>
      <c r="HP149" s="72"/>
      <c r="HQ149" s="72"/>
      <c r="HR149" s="72"/>
      <c r="HS149" s="72"/>
      <c r="HT149" s="72"/>
      <c r="HU149" s="72"/>
      <c r="HV149" s="72"/>
      <c r="HW149" s="72"/>
      <c r="HX149" s="72"/>
      <c r="HY149" s="72"/>
      <c r="HZ149" s="72"/>
      <c r="IA149" s="72"/>
      <c r="IB149" s="72"/>
      <c r="IC149" s="72"/>
      <c r="ID149" s="72"/>
      <c r="IE149" s="72"/>
      <c r="IF149" s="72"/>
      <c r="IG149" s="72"/>
      <c r="IH149" s="72"/>
      <c r="II149" s="72"/>
      <c r="IJ149" s="72"/>
      <c r="IK149" s="72"/>
      <c r="IL149" s="72"/>
      <c r="IM149" s="72"/>
      <c r="IN149" s="72"/>
      <c r="IO149" s="72"/>
      <c r="IP149" s="72"/>
      <c r="IQ149" s="72"/>
      <c r="IR149" s="72"/>
      <c r="IS149" s="72"/>
      <c r="IT149" s="72"/>
      <c r="IU149" s="72"/>
      <c r="IV149" s="72"/>
      <c r="IW149" s="72"/>
      <c r="IX149" s="72"/>
    </row>
    <row r="150" spans="1:258" ht="15">
      <c r="A150"/>
      <c r="B150"/>
      <c r="C150"/>
      <c r="D150"/>
      <c r="E150"/>
      <c r="F150"/>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c r="DN150" s="72"/>
      <c r="DO150" s="72"/>
      <c r="DP150" s="72"/>
      <c r="DQ150" s="72"/>
      <c r="DR150" s="72"/>
      <c r="DS150" s="72"/>
      <c r="DT150" s="72"/>
      <c r="DU150" s="72"/>
      <c r="DV150" s="72"/>
      <c r="DW150" s="72"/>
      <c r="DX150" s="72"/>
      <c r="DY150" s="72"/>
      <c r="DZ150" s="72"/>
      <c r="EA150" s="72"/>
      <c r="EB150" s="72"/>
      <c r="EC150" s="72"/>
      <c r="ED150" s="72"/>
      <c r="EE150" s="72"/>
      <c r="EF150" s="72"/>
      <c r="EG150" s="72"/>
      <c r="EH150" s="72"/>
      <c r="EI150" s="72"/>
      <c r="EJ150" s="72"/>
      <c r="EK150" s="72"/>
      <c r="EL150" s="72"/>
      <c r="EM150" s="72"/>
      <c r="EN150" s="72"/>
      <c r="EO150" s="72"/>
      <c r="EP150" s="72"/>
      <c r="EQ150" s="72"/>
      <c r="ER150" s="72"/>
      <c r="ES150" s="72"/>
      <c r="ET150" s="72"/>
      <c r="EU150" s="72"/>
      <c r="EV150" s="72"/>
      <c r="EW150" s="72"/>
      <c r="EX150" s="72"/>
      <c r="EY150" s="72"/>
      <c r="EZ150" s="72"/>
      <c r="FA150" s="72"/>
      <c r="FB150" s="72"/>
      <c r="FC150" s="72"/>
      <c r="FD150" s="72"/>
      <c r="FE150" s="72"/>
      <c r="FF150" s="72"/>
      <c r="FG150" s="72"/>
      <c r="FH150" s="72"/>
      <c r="FI150" s="72"/>
      <c r="FJ150" s="72"/>
      <c r="FK150" s="72"/>
      <c r="FL150" s="72"/>
      <c r="FM150" s="72"/>
      <c r="FN150" s="72"/>
      <c r="FO150" s="72"/>
      <c r="FP150" s="72"/>
      <c r="FQ150" s="72"/>
      <c r="FR150" s="72"/>
      <c r="FS150" s="72"/>
      <c r="FT150" s="72"/>
      <c r="FU150" s="72"/>
      <c r="FV150" s="72"/>
      <c r="FW150" s="72"/>
      <c r="FX150" s="72"/>
      <c r="FY150" s="72"/>
      <c r="FZ150" s="72"/>
      <c r="GA150" s="72"/>
      <c r="GB150" s="72"/>
      <c r="GC150" s="72"/>
      <c r="GD150" s="72"/>
      <c r="GE150" s="72"/>
      <c r="GF150" s="72"/>
      <c r="GG150" s="72"/>
      <c r="GH150" s="72"/>
      <c r="GI150" s="72"/>
      <c r="GJ150" s="72"/>
      <c r="GK150" s="72"/>
      <c r="GL150" s="72"/>
      <c r="GM150" s="72"/>
      <c r="GN150" s="72"/>
      <c r="GO150" s="72"/>
      <c r="GP150" s="72"/>
      <c r="GQ150" s="72"/>
      <c r="GR150" s="72"/>
      <c r="GS150" s="72"/>
      <c r="GT150" s="72"/>
      <c r="GU150" s="72"/>
      <c r="GV150" s="72"/>
      <c r="GW150" s="72"/>
      <c r="GX150" s="72"/>
      <c r="GY150" s="72"/>
      <c r="GZ150" s="72"/>
      <c r="HA150" s="72"/>
      <c r="HB150" s="72"/>
      <c r="HC150" s="72"/>
      <c r="HD150" s="72"/>
      <c r="HE150" s="72"/>
      <c r="HF150" s="72"/>
      <c r="HG150" s="72"/>
      <c r="HH150" s="72"/>
      <c r="HI150" s="72"/>
      <c r="HJ150" s="72"/>
      <c r="HK150" s="72"/>
      <c r="HL150" s="72"/>
      <c r="HM150" s="72"/>
      <c r="HN150" s="72"/>
      <c r="HO150" s="72"/>
      <c r="HP150" s="72"/>
      <c r="HQ150" s="72"/>
      <c r="HR150" s="72"/>
      <c r="HS150" s="72"/>
      <c r="HT150" s="72"/>
      <c r="HU150" s="72"/>
      <c r="HV150" s="72"/>
      <c r="HW150" s="72"/>
      <c r="HX150" s="72"/>
      <c r="HY150" s="72"/>
      <c r="HZ150" s="72"/>
      <c r="IA150" s="72"/>
      <c r="IB150" s="72"/>
      <c r="IC150" s="72"/>
      <c r="ID150" s="72"/>
      <c r="IE150" s="72"/>
      <c r="IF150" s="72"/>
      <c r="IG150" s="72"/>
      <c r="IH150" s="72"/>
      <c r="II150" s="72"/>
      <c r="IJ150" s="72"/>
      <c r="IK150" s="72"/>
      <c r="IL150" s="72"/>
      <c r="IM150" s="72"/>
      <c r="IN150" s="72"/>
      <c r="IO150" s="72"/>
      <c r="IP150" s="72"/>
      <c r="IQ150" s="72"/>
      <c r="IR150" s="72"/>
      <c r="IS150" s="72"/>
      <c r="IT150" s="72"/>
      <c r="IU150" s="72"/>
      <c r="IV150" s="72"/>
      <c r="IW150" s="72"/>
      <c r="IX150" s="72"/>
    </row>
    <row r="151" spans="1:258" ht="15">
      <c r="A151"/>
      <c r="B151"/>
      <c r="C151"/>
      <c r="D151"/>
      <c r="E151"/>
      <c r="F151"/>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c r="DN151" s="72"/>
      <c r="DO151" s="72"/>
      <c r="DP151" s="72"/>
      <c r="DQ151" s="72"/>
      <c r="DR151" s="72"/>
      <c r="DS151" s="72"/>
      <c r="DT151" s="72"/>
      <c r="DU151" s="72"/>
      <c r="DV151" s="72"/>
      <c r="DW151" s="72"/>
      <c r="DX151" s="72"/>
      <c r="DY151" s="72"/>
      <c r="DZ151" s="72"/>
      <c r="EA151" s="72"/>
      <c r="EB151" s="72"/>
      <c r="EC151" s="72"/>
      <c r="ED151" s="72"/>
      <c r="EE151" s="72"/>
      <c r="EF151" s="72"/>
      <c r="EG151" s="72"/>
      <c r="EH151" s="72"/>
      <c r="EI151" s="72"/>
      <c r="EJ151" s="72"/>
      <c r="EK151" s="72"/>
      <c r="EL151" s="72"/>
      <c r="EM151" s="72"/>
      <c r="EN151" s="72"/>
      <c r="EO151" s="72"/>
      <c r="EP151" s="72"/>
      <c r="EQ151" s="72"/>
      <c r="ER151" s="72"/>
      <c r="ES151" s="72"/>
      <c r="ET151" s="72"/>
      <c r="EU151" s="72"/>
      <c r="EV151" s="72"/>
      <c r="EW151" s="72"/>
      <c r="EX151" s="72"/>
      <c r="EY151" s="72"/>
      <c r="EZ151" s="72"/>
      <c r="FA151" s="72"/>
      <c r="FB151" s="72"/>
      <c r="FC151" s="72"/>
      <c r="FD151" s="72"/>
      <c r="FE151" s="72"/>
      <c r="FF151" s="72"/>
      <c r="FG151" s="72"/>
      <c r="FH151" s="72"/>
      <c r="FI151" s="72"/>
      <c r="FJ151" s="72"/>
      <c r="FK151" s="72"/>
      <c r="FL151" s="72"/>
      <c r="FM151" s="72"/>
      <c r="FN151" s="72"/>
      <c r="FO151" s="72"/>
      <c r="FP151" s="72"/>
      <c r="FQ151" s="72"/>
      <c r="FR151" s="72"/>
      <c r="FS151" s="72"/>
      <c r="FT151" s="72"/>
      <c r="FU151" s="72"/>
      <c r="FV151" s="72"/>
      <c r="FW151" s="72"/>
      <c r="FX151" s="72"/>
      <c r="FY151" s="72"/>
      <c r="FZ151" s="72"/>
      <c r="GA151" s="72"/>
      <c r="GB151" s="72"/>
      <c r="GC151" s="72"/>
      <c r="GD151" s="72"/>
      <c r="GE151" s="72"/>
      <c r="GF151" s="72"/>
      <c r="GG151" s="72"/>
      <c r="GH151" s="72"/>
      <c r="GI151" s="72"/>
      <c r="GJ151" s="72"/>
      <c r="GK151" s="72"/>
      <c r="GL151" s="72"/>
      <c r="GM151" s="72"/>
      <c r="GN151" s="72"/>
      <c r="GO151" s="72"/>
      <c r="GP151" s="72"/>
      <c r="GQ151" s="72"/>
      <c r="GR151" s="72"/>
      <c r="GS151" s="72"/>
      <c r="GT151" s="72"/>
      <c r="GU151" s="72"/>
      <c r="GV151" s="72"/>
      <c r="GW151" s="72"/>
      <c r="GX151" s="72"/>
      <c r="GY151" s="72"/>
      <c r="GZ151" s="72"/>
      <c r="HA151" s="72"/>
      <c r="HB151" s="72"/>
      <c r="HC151" s="72"/>
      <c r="HD151" s="72"/>
      <c r="HE151" s="72"/>
      <c r="HF151" s="72"/>
      <c r="HG151" s="72"/>
      <c r="HH151" s="72"/>
      <c r="HI151" s="72"/>
      <c r="HJ151" s="72"/>
      <c r="HK151" s="72"/>
      <c r="HL151" s="72"/>
      <c r="HM151" s="72"/>
      <c r="HN151" s="72"/>
      <c r="HO151" s="72"/>
      <c r="HP151" s="72"/>
      <c r="HQ151" s="72"/>
      <c r="HR151" s="72"/>
      <c r="HS151" s="72"/>
      <c r="HT151" s="72"/>
      <c r="HU151" s="72"/>
      <c r="HV151" s="72"/>
      <c r="HW151" s="72"/>
      <c r="HX151" s="72"/>
      <c r="HY151" s="72"/>
      <c r="HZ151" s="72"/>
      <c r="IA151" s="72"/>
      <c r="IB151" s="72"/>
      <c r="IC151" s="72"/>
      <c r="ID151" s="72"/>
      <c r="IE151" s="72"/>
      <c r="IF151" s="72"/>
      <c r="IG151" s="72"/>
      <c r="IH151" s="72"/>
      <c r="II151" s="72"/>
      <c r="IJ151" s="72"/>
      <c r="IK151" s="72"/>
      <c r="IL151" s="72"/>
      <c r="IM151" s="72"/>
      <c r="IN151" s="72"/>
      <c r="IO151" s="72"/>
      <c r="IP151" s="72"/>
      <c r="IQ151" s="72"/>
      <c r="IR151" s="72"/>
      <c r="IS151" s="72"/>
      <c r="IT151" s="72"/>
      <c r="IU151" s="72"/>
      <c r="IV151" s="72"/>
      <c r="IW151" s="72"/>
      <c r="IX151" s="72"/>
    </row>
    <row r="152" spans="1:258" ht="15">
      <c r="A152"/>
      <c r="B152"/>
      <c r="C152"/>
      <c r="D152"/>
      <c r="E152"/>
      <c r="F15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c r="DN152" s="72"/>
      <c r="DO152" s="72"/>
      <c r="DP152" s="72"/>
      <c r="DQ152" s="72"/>
      <c r="DR152" s="72"/>
      <c r="DS152" s="72"/>
      <c r="DT152" s="72"/>
      <c r="DU152" s="72"/>
      <c r="DV152" s="72"/>
      <c r="DW152" s="72"/>
      <c r="DX152" s="72"/>
      <c r="DY152" s="72"/>
      <c r="DZ152" s="72"/>
      <c r="EA152" s="72"/>
      <c r="EB152" s="72"/>
      <c r="EC152" s="72"/>
      <c r="ED152" s="72"/>
      <c r="EE152" s="72"/>
      <c r="EF152" s="72"/>
      <c r="EG152" s="72"/>
      <c r="EH152" s="72"/>
      <c r="EI152" s="72"/>
      <c r="EJ152" s="72"/>
      <c r="EK152" s="72"/>
      <c r="EL152" s="72"/>
      <c r="EM152" s="72"/>
      <c r="EN152" s="72"/>
      <c r="EO152" s="72"/>
      <c r="EP152" s="72"/>
      <c r="EQ152" s="72"/>
      <c r="ER152" s="72"/>
      <c r="ES152" s="72"/>
      <c r="ET152" s="72"/>
      <c r="EU152" s="72"/>
      <c r="EV152" s="72"/>
      <c r="EW152" s="72"/>
      <c r="EX152" s="72"/>
      <c r="EY152" s="72"/>
      <c r="EZ152" s="72"/>
      <c r="FA152" s="72"/>
      <c r="FB152" s="72"/>
      <c r="FC152" s="72"/>
      <c r="FD152" s="72"/>
      <c r="FE152" s="72"/>
      <c r="FF152" s="72"/>
      <c r="FG152" s="72"/>
      <c r="FH152" s="72"/>
      <c r="FI152" s="72"/>
      <c r="FJ152" s="72"/>
      <c r="FK152" s="72"/>
      <c r="FL152" s="72"/>
      <c r="FM152" s="72"/>
      <c r="FN152" s="72"/>
      <c r="FO152" s="72"/>
      <c r="FP152" s="72"/>
      <c r="FQ152" s="72"/>
      <c r="FR152" s="72"/>
      <c r="FS152" s="72"/>
      <c r="FT152" s="72"/>
      <c r="FU152" s="72"/>
      <c r="FV152" s="72"/>
      <c r="FW152" s="72"/>
      <c r="FX152" s="72"/>
      <c r="FY152" s="72"/>
      <c r="FZ152" s="72"/>
      <c r="GA152" s="72"/>
      <c r="GB152" s="72"/>
      <c r="GC152" s="72"/>
      <c r="GD152" s="72"/>
      <c r="GE152" s="72"/>
      <c r="GF152" s="72"/>
      <c r="GG152" s="72"/>
      <c r="GH152" s="72"/>
      <c r="GI152" s="72"/>
      <c r="GJ152" s="72"/>
      <c r="GK152" s="72"/>
      <c r="GL152" s="72"/>
      <c r="GM152" s="72"/>
      <c r="GN152" s="72"/>
      <c r="GO152" s="72"/>
      <c r="GP152" s="72"/>
      <c r="GQ152" s="72"/>
      <c r="GR152" s="72"/>
      <c r="GS152" s="72"/>
      <c r="GT152" s="72"/>
      <c r="GU152" s="72"/>
      <c r="GV152" s="72"/>
      <c r="GW152" s="72"/>
      <c r="GX152" s="72"/>
      <c r="GY152" s="72"/>
      <c r="GZ152" s="72"/>
      <c r="HA152" s="72"/>
      <c r="HB152" s="72"/>
      <c r="HC152" s="72"/>
      <c r="HD152" s="72"/>
      <c r="HE152" s="72"/>
      <c r="HF152" s="72"/>
      <c r="HG152" s="72"/>
      <c r="HH152" s="72"/>
      <c r="HI152" s="72"/>
      <c r="HJ152" s="72"/>
      <c r="HK152" s="72"/>
      <c r="HL152" s="72"/>
      <c r="HM152" s="72"/>
      <c r="HN152" s="72"/>
      <c r="HO152" s="72"/>
      <c r="HP152" s="72"/>
      <c r="HQ152" s="72"/>
      <c r="HR152" s="72"/>
      <c r="HS152" s="72"/>
      <c r="HT152" s="72"/>
      <c r="HU152" s="72"/>
      <c r="HV152" s="72"/>
      <c r="HW152" s="72"/>
      <c r="HX152" s="72"/>
      <c r="HY152" s="72"/>
      <c r="HZ152" s="72"/>
      <c r="IA152" s="72"/>
      <c r="IB152" s="72"/>
      <c r="IC152" s="72"/>
      <c r="ID152" s="72"/>
      <c r="IE152" s="72"/>
      <c r="IF152" s="72"/>
      <c r="IG152" s="72"/>
      <c r="IH152" s="72"/>
      <c r="II152" s="72"/>
      <c r="IJ152" s="72"/>
      <c r="IK152" s="72"/>
      <c r="IL152" s="72"/>
      <c r="IM152" s="72"/>
      <c r="IN152" s="72"/>
      <c r="IO152" s="72"/>
      <c r="IP152" s="72"/>
      <c r="IQ152" s="72"/>
      <c r="IR152" s="72"/>
      <c r="IS152" s="72"/>
      <c r="IT152" s="72"/>
      <c r="IU152" s="72"/>
      <c r="IV152" s="72"/>
      <c r="IW152" s="72"/>
      <c r="IX152" s="72"/>
    </row>
    <row r="153" spans="1:258" ht="15">
      <c r="A153"/>
      <c r="B153"/>
      <c r="C153"/>
      <c r="D153"/>
      <c r="E153"/>
      <c r="F153"/>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c r="CK153" s="72"/>
      <c r="CL153" s="72"/>
      <c r="CM153" s="72"/>
      <c r="CN153" s="72"/>
      <c r="CO153" s="72"/>
      <c r="CP153" s="72"/>
      <c r="CQ153" s="72"/>
      <c r="CR153" s="72"/>
      <c r="CS153" s="72"/>
      <c r="CT153" s="72"/>
      <c r="CU153" s="72"/>
      <c r="CV153" s="72"/>
      <c r="CW153" s="72"/>
      <c r="CX153" s="72"/>
      <c r="CY153" s="72"/>
      <c r="CZ153" s="72"/>
      <c r="DA153" s="72"/>
      <c r="DB153" s="72"/>
      <c r="DC153" s="72"/>
      <c r="DD153" s="72"/>
      <c r="DE153" s="72"/>
      <c r="DF153" s="72"/>
      <c r="DG153" s="72"/>
      <c r="DH153" s="72"/>
      <c r="DI153" s="72"/>
      <c r="DJ153" s="72"/>
      <c r="DK153" s="72"/>
      <c r="DL153" s="72"/>
      <c r="DM153" s="72"/>
      <c r="DN153" s="72"/>
      <c r="DO153" s="72"/>
      <c r="DP153" s="72"/>
      <c r="DQ153" s="72"/>
      <c r="DR153" s="72"/>
      <c r="DS153" s="72"/>
      <c r="DT153" s="72"/>
      <c r="DU153" s="72"/>
      <c r="DV153" s="72"/>
      <c r="DW153" s="72"/>
      <c r="DX153" s="72"/>
      <c r="DY153" s="72"/>
      <c r="DZ153" s="72"/>
      <c r="EA153" s="72"/>
      <c r="EB153" s="72"/>
      <c r="EC153" s="72"/>
      <c r="ED153" s="72"/>
      <c r="EE153" s="72"/>
      <c r="EF153" s="72"/>
      <c r="EG153" s="72"/>
      <c r="EH153" s="72"/>
      <c r="EI153" s="72"/>
      <c r="EJ153" s="72"/>
      <c r="EK153" s="72"/>
      <c r="EL153" s="72"/>
      <c r="EM153" s="72"/>
      <c r="EN153" s="72"/>
      <c r="EO153" s="72"/>
      <c r="EP153" s="72"/>
      <c r="EQ153" s="72"/>
      <c r="ER153" s="72"/>
      <c r="ES153" s="72"/>
      <c r="ET153" s="72"/>
      <c r="EU153" s="72"/>
      <c r="EV153" s="72"/>
      <c r="EW153" s="72"/>
      <c r="EX153" s="72"/>
      <c r="EY153" s="72"/>
      <c r="EZ153" s="72"/>
      <c r="FA153" s="72"/>
      <c r="FB153" s="72"/>
      <c r="FC153" s="72"/>
      <c r="FD153" s="72"/>
      <c r="FE153" s="72"/>
      <c r="FF153" s="72"/>
      <c r="FG153" s="72"/>
      <c r="FH153" s="72"/>
      <c r="FI153" s="72"/>
      <c r="FJ153" s="72"/>
      <c r="FK153" s="72"/>
      <c r="FL153" s="72"/>
      <c r="FM153" s="72"/>
      <c r="FN153" s="72"/>
      <c r="FO153" s="72"/>
      <c r="FP153" s="72"/>
      <c r="FQ153" s="72"/>
      <c r="FR153" s="72"/>
      <c r="FS153" s="72"/>
      <c r="FT153" s="72"/>
      <c r="FU153" s="72"/>
      <c r="FV153" s="72"/>
      <c r="FW153" s="72"/>
      <c r="FX153" s="72"/>
      <c r="FY153" s="72"/>
      <c r="FZ153" s="72"/>
      <c r="GA153" s="72"/>
      <c r="GB153" s="72"/>
      <c r="GC153" s="72"/>
      <c r="GD153" s="72"/>
      <c r="GE153" s="72"/>
      <c r="GF153" s="72"/>
      <c r="GG153" s="72"/>
      <c r="GH153" s="72"/>
      <c r="GI153" s="72"/>
      <c r="GJ153" s="72"/>
      <c r="GK153" s="72"/>
      <c r="GL153" s="72"/>
      <c r="GM153" s="72"/>
      <c r="GN153" s="72"/>
      <c r="GO153" s="72"/>
      <c r="GP153" s="72"/>
      <c r="GQ153" s="72"/>
      <c r="GR153" s="72"/>
      <c r="GS153" s="72"/>
      <c r="GT153" s="72"/>
      <c r="GU153" s="72"/>
      <c r="GV153" s="72"/>
      <c r="GW153" s="72"/>
      <c r="GX153" s="72"/>
      <c r="GY153" s="72"/>
      <c r="GZ153" s="72"/>
      <c r="HA153" s="72"/>
      <c r="HB153" s="72"/>
      <c r="HC153" s="72"/>
      <c r="HD153" s="72"/>
      <c r="HE153" s="72"/>
      <c r="HF153" s="72"/>
      <c r="HG153" s="72"/>
      <c r="HH153" s="72"/>
      <c r="HI153" s="72"/>
      <c r="HJ153" s="72"/>
      <c r="HK153" s="72"/>
      <c r="HL153" s="72"/>
      <c r="HM153" s="72"/>
      <c r="HN153" s="72"/>
      <c r="HO153" s="72"/>
      <c r="HP153" s="72"/>
      <c r="HQ153" s="72"/>
      <c r="HR153" s="72"/>
      <c r="HS153" s="72"/>
      <c r="HT153" s="72"/>
      <c r="HU153" s="72"/>
      <c r="HV153" s="72"/>
      <c r="HW153" s="72"/>
      <c r="HX153" s="72"/>
      <c r="HY153" s="72"/>
      <c r="HZ153" s="72"/>
      <c r="IA153" s="72"/>
      <c r="IB153" s="72"/>
      <c r="IC153" s="72"/>
      <c r="ID153" s="72"/>
      <c r="IE153" s="72"/>
      <c r="IF153" s="72"/>
      <c r="IG153" s="72"/>
      <c r="IH153" s="72"/>
      <c r="II153" s="72"/>
      <c r="IJ153" s="72"/>
      <c r="IK153" s="72"/>
      <c r="IL153" s="72"/>
      <c r="IM153" s="72"/>
      <c r="IN153" s="72"/>
      <c r="IO153" s="72"/>
      <c r="IP153" s="72"/>
      <c r="IQ153" s="72"/>
      <c r="IR153" s="72"/>
      <c r="IS153" s="72"/>
      <c r="IT153" s="72"/>
      <c r="IU153" s="72"/>
      <c r="IV153" s="72"/>
      <c r="IW153" s="72"/>
      <c r="IX153" s="72"/>
    </row>
    <row r="154" spans="1:258" ht="15">
      <c r="A154"/>
      <c r="B154"/>
      <c r="C154"/>
      <c r="D154"/>
      <c r="E154"/>
      <c r="F154"/>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c r="CK154" s="72"/>
      <c r="CL154" s="72"/>
      <c r="CM154" s="72"/>
      <c r="CN154" s="72"/>
      <c r="CO154" s="72"/>
      <c r="CP154" s="72"/>
      <c r="CQ154" s="72"/>
      <c r="CR154" s="72"/>
      <c r="CS154" s="72"/>
      <c r="CT154" s="72"/>
      <c r="CU154" s="72"/>
      <c r="CV154" s="72"/>
      <c r="CW154" s="72"/>
      <c r="CX154" s="72"/>
      <c r="CY154" s="72"/>
      <c r="CZ154" s="72"/>
      <c r="DA154" s="72"/>
      <c r="DB154" s="72"/>
      <c r="DC154" s="72"/>
      <c r="DD154" s="72"/>
      <c r="DE154" s="72"/>
      <c r="DF154" s="72"/>
      <c r="DG154" s="72"/>
      <c r="DH154" s="72"/>
      <c r="DI154" s="72"/>
      <c r="DJ154" s="72"/>
      <c r="DK154" s="72"/>
      <c r="DL154" s="72"/>
      <c r="DM154" s="72"/>
      <c r="DN154" s="72"/>
      <c r="DO154" s="72"/>
      <c r="DP154" s="72"/>
      <c r="DQ154" s="72"/>
      <c r="DR154" s="72"/>
      <c r="DS154" s="72"/>
      <c r="DT154" s="72"/>
      <c r="DU154" s="72"/>
      <c r="DV154" s="72"/>
      <c r="DW154" s="72"/>
      <c r="DX154" s="72"/>
      <c r="DY154" s="72"/>
      <c r="DZ154" s="72"/>
      <c r="EA154" s="72"/>
      <c r="EB154" s="72"/>
      <c r="EC154" s="72"/>
      <c r="ED154" s="72"/>
      <c r="EE154" s="72"/>
      <c r="EF154" s="72"/>
      <c r="EG154" s="72"/>
      <c r="EH154" s="72"/>
      <c r="EI154" s="72"/>
      <c r="EJ154" s="72"/>
      <c r="EK154" s="72"/>
      <c r="EL154" s="72"/>
      <c r="EM154" s="72"/>
      <c r="EN154" s="72"/>
      <c r="EO154" s="72"/>
      <c r="EP154" s="72"/>
      <c r="EQ154" s="72"/>
      <c r="ER154" s="72"/>
      <c r="ES154" s="72"/>
      <c r="ET154" s="72"/>
      <c r="EU154" s="72"/>
      <c r="EV154" s="72"/>
      <c r="EW154" s="72"/>
      <c r="EX154" s="72"/>
      <c r="EY154" s="72"/>
      <c r="EZ154" s="72"/>
      <c r="FA154" s="72"/>
      <c r="FB154" s="72"/>
      <c r="FC154" s="72"/>
      <c r="FD154" s="72"/>
      <c r="FE154" s="72"/>
      <c r="FF154" s="72"/>
      <c r="FG154" s="72"/>
      <c r="FH154" s="72"/>
      <c r="FI154" s="72"/>
      <c r="FJ154" s="72"/>
      <c r="FK154" s="72"/>
      <c r="FL154" s="72"/>
      <c r="FM154" s="72"/>
      <c r="FN154" s="72"/>
      <c r="FO154" s="72"/>
      <c r="FP154" s="72"/>
      <c r="FQ154" s="72"/>
      <c r="FR154" s="72"/>
      <c r="FS154" s="72"/>
      <c r="FT154" s="72"/>
      <c r="FU154" s="72"/>
      <c r="FV154" s="72"/>
      <c r="FW154" s="72"/>
      <c r="FX154" s="72"/>
      <c r="FY154" s="72"/>
      <c r="FZ154" s="72"/>
      <c r="GA154" s="72"/>
      <c r="GB154" s="72"/>
      <c r="GC154" s="72"/>
      <c r="GD154" s="72"/>
      <c r="GE154" s="72"/>
      <c r="GF154" s="72"/>
      <c r="GG154" s="72"/>
      <c r="GH154" s="72"/>
      <c r="GI154" s="72"/>
      <c r="GJ154" s="72"/>
      <c r="GK154" s="72"/>
      <c r="GL154" s="72"/>
      <c r="GM154" s="72"/>
      <c r="GN154" s="72"/>
      <c r="GO154" s="72"/>
      <c r="GP154" s="72"/>
      <c r="GQ154" s="72"/>
      <c r="GR154" s="72"/>
      <c r="GS154" s="72"/>
      <c r="GT154" s="72"/>
      <c r="GU154" s="72"/>
      <c r="GV154" s="72"/>
      <c r="GW154" s="72"/>
      <c r="GX154" s="72"/>
      <c r="GY154" s="72"/>
      <c r="GZ154" s="72"/>
      <c r="HA154" s="72"/>
      <c r="HB154" s="72"/>
      <c r="HC154" s="72"/>
      <c r="HD154" s="72"/>
      <c r="HE154" s="72"/>
      <c r="HF154" s="72"/>
      <c r="HG154" s="72"/>
      <c r="HH154" s="72"/>
      <c r="HI154" s="72"/>
      <c r="HJ154" s="72"/>
      <c r="HK154" s="72"/>
      <c r="HL154" s="72"/>
      <c r="HM154" s="72"/>
      <c r="HN154" s="72"/>
      <c r="HO154" s="72"/>
      <c r="HP154" s="72"/>
      <c r="HQ154" s="72"/>
      <c r="HR154" s="72"/>
      <c r="HS154" s="72"/>
      <c r="HT154" s="72"/>
      <c r="HU154" s="72"/>
      <c r="HV154" s="72"/>
      <c r="HW154" s="72"/>
      <c r="HX154" s="72"/>
      <c r="HY154" s="72"/>
      <c r="HZ154" s="72"/>
      <c r="IA154" s="72"/>
      <c r="IB154" s="72"/>
      <c r="IC154" s="72"/>
      <c r="ID154" s="72"/>
      <c r="IE154" s="72"/>
      <c r="IF154" s="72"/>
      <c r="IG154" s="72"/>
      <c r="IH154" s="72"/>
      <c r="II154" s="72"/>
      <c r="IJ154" s="72"/>
      <c r="IK154" s="72"/>
      <c r="IL154" s="72"/>
      <c r="IM154" s="72"/>
      <c r="IN154" s="72"/>
      <c r="IO154" s="72"/>
      <c r="IP154" s="72"/>
      <c r="IQ154" s="72"/>
      <c r="IR154" s="72"/>
      <c r="IS154" s="72"/>
      <c r="IT154" s="72"/>
      <c r="IU154" s="72"/>
      <c r="IV154" s="72"/>
      <c r="IW154" s="72"/>
      <c r="IX154" s="72"/>
    </row>
    <row r="155" spans="1:258" ht="15">
      <c r="A155"/>
      <c r="B155"/>
      <c r="C155"/>
      <c r="D155"/>
      <c r="E155"/>
      <c r="F155"/>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c r="CK155" s="72"/>
      <c r="CL155" s="72"/>
      <c r="CM155" s="72"/>
      <c r="CN155" s="72"/>
      <c r="CO155" s="72"/>
      <c r="CP155" s="72"/>
      <c r="CQ155" s="72"/>
      <c r="CR155" s="72"/>
      <c r="CS155" s="72"/>
      <c r="CT155" s="72"/>
      <c r="CU155" s="72"/>
      <c r="CV155" s="72"/>
      <c r="CW155" s="72"/>
      <c r="CX155" s="72"/>
      <c r="CY155" s="72"/>
      <c r="CZ155" s="72"/>
      <c r="DA155" s="72"/>
      <c r="DB155" s="72"/>
      <c r="DC155" s="72"/>
      <c r="DD155" s="72"/>
      <c r="DE155" s="72"/>
      <c r="DF155" s="72"/>
      <c r="DG155" s="72"/>
      <c r="DH155" s="72"/>
      <c r="DI155" s="72"/>
      <c r="DJ155" s="72"/>
      <c r="DK155" s="72"/>
      <c r="DL155" s="72"/>
      <c r="DM155" s="72"/>
      <c r="DN155" s="72"/>
      <c r="DO155" s="72"/>
      <c r="DP155" s="72"/>
      <c r="DQ155" s="72"/>
      <c r="DR155" s="72"/>
      <c r="DS155" s="72"/>
      <c r="DT155" s="72"/>
      <c r="DU155" s="72"/>
      <c r="DV155" s="72"/>
      <c r="DW155" s="72"/>
      <c r="DX155" s="72"/>
      <c r="DY155" s="72"/>
      <c r="DZ155" s="72"/>
      <c r="EA155" s="72"/>
      <c r="EB155" s="72"/>
      <c r="EC155" s="72"/>
      <c r="ED155" s="72"/>
      <c r="EE155" s="72"/>
      <c r="EF155" s="72"/>
      <c r="EG155" s="72"/>
      <c r="EH155" s="72"/>
      <c r="EI155" s="72"/>
      <c r="EJ155" s="72"/>
      <c r="EK155" s="72"/>
      <c r="EL155" s="72"/>
      <c r="EM155" s="72"/>
      <c r="EN155" s="72"/>
      <c r="EO155" s="72"/>
      <c r="EP155" s="72"/>
      <c r="EQ155" s="72"/>
      <c r="ER155" s="72"/>
      <c r="ES155" s="72"/>
      <c r="ET155" s="72"/>
      <c r="EU155" s="72"/>
      <c r="EV155" s="72"/>
      <c r="EW155" s="72"/>
      <c r="EX155" s="72"/>
      <c r="EY155" s="72"/>
      <c r="EZ155" s="72"/>
      <c r="FA155" s="72"/>
      <c r="FB155" s="72"/>
      <c r="FC155" s="72"/>
      <c r="FD155" s="72"/>
      <c r="FE155" s="72"/>
      <c r="FF155" s="72"/>
      <c r="FG155" s="72"/>
      <c r="FH155" s="72"/>
      <c r="FI155" s="72"/>
      <c r="FJ155" s="72"/>
      <c r="FK155" s="72"/>
      <c r="FL155" s="72"/>
      <c r="FM155" s="72"/>
      <c r="FN155" s="72"/>
      <c r="FO155" s="72"/>
      <c r="FP155" s="72"/>
      <c r="FQ155" s="72"/>
      <c r="FR155" s="72"/>
      <c r="FS155" s="72"/>
      <c r="FT155" s="72"/>
      <c r="FU155" s="72"/>
      <c r="FV155" s="72"/>
      <c r="FW155" s="72"/>
      <c r="FX155" s="72"/>
      <c r="FY155" s="72"/>
      <c r="FZ155" s="72"/>
      <c r="GA155" s="72"/>
      <c r="GB155" s="72"/>
      <c r="GC155" s="72"/>
      <c r="GD155" s="72"/>
      <c r="GE155" s="72"/>
      <c r="GF155" s="72"/>
      <c r="GG155" s="72"/>
      <c r="GH155" s="72"/>
      <c r="GI155" s="72"/>
      <c r="GJ155" s="72"/>
      <c r="GK155" s="72"/>
      <c r="GL155" s="72"/>
      <c r="GM155" s="72"/>
      <c r="GN155" s="72"/>
      <c r="GO155" s="72"/>
      <c r="GP155" s="72"/>
      <c r="GQ155" s="72"/>
      <c r="GR155" s="72"/>
      <c r="GS155" s="72"/>
      <c r="GT155" s="72"/>
      <c r="GU155" s="72"/>
      <c r="GV155" s="72"/>
      <c r="GW155" s="72"/>
      <c r="GX155" s="72"/>
      <c r="GY155" s="72"/>
      <c r="GZ155" s="72"/>
      <c r="HA155" s="72"/>
      <c r="HB155" s="72"/>
      <c r="HC155" s="72"/>
      <c r="HD155" s="72"/>
      <c r="HE155" s="72"/>
      <c r="HF155" s="72"/>
      <c r="HG155" s="72"/>
      <c r="HH155" s="72"/>
      <c r="HI155" s="72"/>
      <c r="HJ155" s="72"/>
      <c r="HK155" s="72"/>
      <c r="HL155" s="72"/>
      <c r="HM155" s="72"/>
      <c r="HN155" s="72"/>
      <c r="HO155" s="72"/>
      <c r="HP155" s="72"/>
      <c r="HQ155" s="72"/>
      <c r="HR155" s="72"/>
      <c r="HS155" s="72"/>
      <c r="HT155" s="72"/>
      <c r="HU155" s="72"/>
      <c r="HV155" s="72"/>
      <c r="HW155" s="72"/>
      <c r="HX155" s="72"/>
      <c r="HY155" s="72"/>
      <c r="HZ155" s="72"/>
      <c r="IA155" s="72"/>
      <c r="IB155" s="72"/>
      <c r="IC155" s="72"/>
      <c r="ID155" s="72"/>
      <c r="IE155" s="72"/>
      <c r="IF155" s="72"/>
      <c r="IG155" s="72"/>
      <c r="IH155" s="72"/>
      <c r="II155" s="72"/>
      <c r="IJ155" s="72"/>
      <c r="IK155" s="72"/>
      <c r="IL155" s="72"/>
      <c r="IM155" s="72"/>
      <c r="IN155" s="72"/>
      <c r="IO155" s="72"/>
      <c r="IP155" s="72"/>
      <c r="IQ155" s="72"/>
      <c r="IR155" s="72"/>
      <c r="IS155" s="72"/>
      <c r="IT155" s="72"/>
      <c r="IU155" s="72"/>
      <c r="IV155" s="72"/>
      <c r="IW155" s="72"/>
      <c r="IX155" s="72"/>
    </row>
    <row r="156" spans="1:258" ht="15">
      <c r="A156"/>
      <c r="B156"/>
      <c r="C156"/>
      <c r="D156"/>
      <c r="E156"/>
      <c r="F156"/>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c r="CK156" s="72"/>
      <c r="CL156" s="72"/>
      <c r="CM156" s="72"/>
      <c r="CN156" s="72"/>
      <c r="CO156" s="72"/>
      <c r="CP156" s="72"/>
      <c r="CQ156" s="72"/>
      <c r="CR156" s="72"/>
      <c r="CS156" s="72"/>
      <c r="CT156" s="72"/>
      <c r="CU156" s="72"/>
      <c r="CV156" s="72"/>
      <c r="CW156" s="72"/>
      <c r="CX156" s="72"/>
      <c r="CY156" s="72"/>
      <c r="CZ156" s="72"/>
      <c r="DA156" s="72"/>
      <c r="DB156" s="72"/>
      <c r="DC156" s="72"/>
      <c r="DD156" s="72"/>
      <c r="DE156" s="72"/>
      <c r="DF156" s="72"/>
      <c r="DG156" s="72"/>
      <c r="DH156" s="72"/>
      <c r="DI156" s="72"/>
      <c r="DJ156" s="72"/>
      <c r="DK156" s="72"/>
      <c r="DL156" s="72"/>
      <c r="DM156" s="72"/>
      <c r="DN156" s="72"/>
      <c r="DO156" s="72"/>
      <c r="DP156" s="72"/>
      <c r="DQ156" s="72"/>
      <c r="DR156" s="72"/>
      <c r="DS156" s="72"/>
      <c r="DT156" s="72"/>
      <c r="DU156" s="72"/>
      <c r="DV156" s="72"/>
      <c r="DW156" s="72"/>
      <c r="DX156" s="72"/>
      <c r="DY156" s="72"/>
      <c r="DZ156" s="72"/>
      <c r="EA156" s="72"/>
      <c r="EB156" s="72"/>
      <c r="EC156" s="72"/>
      <c r="ED156" s="72"/>
      <c r="EE156" s="72"/>
      <c r="EF156" s="72"/>
      <c r="EG156" s="72"/>
      <c r="EH156" s="72"/>
      <c r="EI156" s="72"/>
      <c r="EJ156" s="72"/>
      <c r="EK156" s="72"/>
      <c r="EL156" s="72"/>
      <c r="EM156" s="72"/>
      <c r="EN156" s="72"/>
      <c r="EO156" s="72"/>
      <c r="EP156" s="72"/>
      <c r="EQ156" s="72"/>
      <c r="ER156" s="72"/>
      <c r="ES156" s="72"/>
      <c r="ET156" s="72"/>
      <c r="EU156" s="72"/>
      <c r="EV156" s="72"/>
      <c r="EW156" s="72"/>
      <c r="EX156" s="72"/>
      <c r="EY156" s="72"/>
      <c r="EZ156" s="72"/>
      <c r="FA156" s="72"/>
      <c r="FB156" s="72"/>
      <c r="FC156" s="72"/>
      <c r="FD156" s="72"/>
      <c r="FE156" s="72"/>
      <c r="FF156" s="72"/>
      <c r="FG156" s="72"/>
      <c r="FH156" s="72"/>
      <c r="FI156" s="72"/>
      <c r="FJ156" s="72"/>
      <c r="FK156" s="72"/>
      <c r="FL156" s="72"/>
      <c r="FM156" s="72"/>
      <c r="FN156" s="72"/>
      <c r="FO156" s="72"/>
      <c r="FP156" s="72"/>
      <c r="FQ156" s="72"/>
      <c r="FR156" s="72"/>
      <c r="FS156" s="72"/>
      <c r="FT156" s="72"/>
      <c r="FU156" s="72"/>
      <c r="FV156" s="72"/>
      <c r="FW156" s="72"/>
      <c r="FX156" s="72"/>
      <c r="FY156" s="72"/>
      <c r="FZ156" s="72"/>
      <c r="GA156" s="72"/>
      <c r="GB156" s="72"/>
      <c r="GC156" s="72"/>
      <c r="GD156" s="72"/>
      <c r="GE156" s="72"/>
      <c r="GF156" s="72"/>
      <c r="GG156" s="72"/>
      <c r="GH156" s="72"/>
      <c r="GI156" s="72"/>
      <c r="GJ156" s="72"/>
      <c r="GK156" s="72"/>
      <c r="GL156" s="72"/>
      <c r="GM156" s="72"/>
      <c r="GN156" s="72"/>
      <c r="GO156" s="72"/>
      <c r="GP156" s="72"/>
      <c r="GQ156" s="72"/>
      <c r="GR156" s="72"/>
      <c r="GS156" s="72"/>
      <c r="GT156" s="72"/>
      <c r="GU156" s="72"/>
      <c r="GV156" s="72"/>
      <c r="GW156" s="72"/>
      <c r="GX156" s="72"/>
      <c r="GY156" s="72"/>
      <c r="GZ156" s="72"/>
      <c r="HA156" s="72"/>
      <c r="HB156" s="72"/>
      <c r="HC156" s="72"/>
      <c r="HD156" s="72"/>
      <c r="HE156" s="72"/>
      <c r="HF156" s="72"/>
      <c r="HG156" s="72"/>
      <c r="HH156" s="72"/>
      <c r="HI156" s="72"/>
      <c r="HJ156" s="72"/>
      <c r="HK156" s="72"/>
      <c r="HL156" s="72"/>
      <c r="HM156" s="72"/>
      <c r="HN156" s="72"/>
      <c r="HO156" s="72"/>
      <c r="HP156" s="72"/>
      <c r="HQ156" s="72"/>
      <c r="HR156" s="72"/>
      <c r="HS156" s="72"/>
      <c r="HT156" s="72"/>
      <c r="HU156" s="72"/>
      <c r="HV156" s="72"/>
      <c r="HW156" s="72"/>
      <c r="HX156" s="72"/>
      <c r="HY156" s="72"/>
      <c r="HZ156" s="72"/>
      <c r="IA156" s="72"/>
      <c r="IB156" s="72"/>
      <c r="IC156" s="72"/>
      <c r="ID156" s="72"/>
      <c r="IE156" s="72"/>
      <c r="IF156" s="72"/>
      <c r="IG156" s="72"/>
      <c r="IH156" s="72"/>
      <c r="II156" s="72"/>
      <c r="IJ156" s="72"/>
      <c r="IK156" s="72"/>
      <c r="IL156" s="72"/>
      <c r="IM156" s="72"/>
      <c r="IN156" s="72"/>
      <c r="IO156" s="72"/>
      <c r="IP156" s="72"/>
      <c r="IQ156" s="72"/>
      <c r="IR156" s="72"/>
      <c r="IS156" s="72"/>
      <c r="IT156" s="72"/>
      <c r="IU156" s="72"/>
      <c r="IV156" s="72"/>
      <c r="IW156" s="72"/>
      <c r="IX156" s="72"/>
    </row>
    <row r="157" spans="1:258" ht="15">
      <c r="A157"/>
      <c r="B157"/>
      <c r="C157"/>
      <c r="D157"/>
      <c r="E157"/>
      <c r="F157"/>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c r="CK157" s="72"/>
      <c r="CL157" s="72"/>
      <c r="CM157" s="72"/>
      <c r="CN157" s="72"/>
      <c r="CO157" s="72"/>
      <c r="CP157" s="72"/>
      <c r="CQ157" s="72"/>
      <c r="CR157" s="72"/>
      <c r="CS157" s="72"/>
      <c r="CT157" s="72"/>
      <c r="CU157" s="72"/>
      <c r="CV157" s="72"/>
      <c r="CW157" s="72"/>
      <c r="CX157" s="72"/>
      <c r="CY157" s="72"/>
      <c r="CZ157" s="72"/>
      <c r="DA157" s="72"/>
      <c r="DB157" s="72"/>
      <c r="DC157" s="72"/>
      <c r="DD157" s="72"/>
      <c r="DE157" s="72"/>
      <c r="DF157" s="72"/>
      <c r="DG157" s="72"/>
      <c r="DH157" s="72"/>
      <c r="DI157" s="72"/>
      <c r="DJ157" s="72"/>
      <c r="DK157" s="72"/>
      <c r="DL157" s="72"/>
      <c r="DM157" s="72"/>
      <c r="DN157" s="72"/>
      <c r="DO157" s="72"/>
      <c r="DP157" s="72"/>
      <c r="DQ157" s="72"/>
      <c r="DR157" s="72"/>
      <c r="DS157" s="72"/>
      <c r="DT157" s="72"/>
      <c r="DU157" s="72"/>
      <c r="DV157" s="72"/>
      <c r="DW157" s="72"/>
      <c r="DX157" s="72"/>
      <c r="DY157" s="72"/>
      <c r="DZ157" s="72"/>
      <c r="EA157" s="72"/>
      <c r="EB157" s="72"/>
      <c r="EC157" s="72"/>
      <c r="ED157" s="72"/>
      <c r="EE157" s="72"/>
      <c r="EF157" s="72"/>
      <c r="EG157" s="72"/>
      <c r="EH157" s="72"/>
      <c r="EI157" s="72"/>
      <c r="EJ157" s="72"/>
      <c r="EK157" s="72"/>
      <c r="EL157" s="72"/>
      <c r="EM157" s="72"/>
      <c r="EN157" s="72"/>
      <c r="EO157" s="72"/>
      <c r="EP157" s="72"/>
      <c r="EQ157" s="72"/>
      <c r="ER157" s="72"/>
      <c r="ES157" s="72"/>
      <c r="ET157" s="72"/>
      <c r="EU157" s="72"/>
      <c r="EV157" s="72"/>
      <c r="EW157" s="72"/>
      <c r="EX157" s="72"/>
      <c r="EY157" s="72"/>
      <c r="EZ157" s="72"/>
      <c r="FA157" s="72"/>
      <c r="FB157" s="72"/>
      <c r="FC157" s="72"/>
      <c r="FD157" s="72"/>
      <c r="FE157" s="72"/>
      <c r="FF157" s="72"/>
      <c r="FG157" s="72"/>
      <c r="FH157" s="72"/>
      <c r="FI157" s="72"/>
      <c r="FJ157" s="72"/>
      <c r="FK157" s="72"/>
      <c r="FL157" s="72"/>
      <c r="FM157" s="72"/>
      <c r="FN157" s="72"/>
      <c r="FO157" s="72"/>
      <c r="FP157" s="72"/>
      <c r="FQ157" s="72"/>
      <c r="FR157" s="72"/>
      <c r="FS157" s="72"/>
      <c r="FT157" s="72"/>
      <c r="FU157" s="72"/>
      <c r="FV157" s="72"/>
      <c r="FW157" s="72"/>
      <c r="FX157" s="72"/>
      <c r="FY157" s="72"/>
      <c r="FZ157" s="72"/>
      <c r="GA157" s="72"/>
      <c r="GB157" s="72"/>
      <c r="GC157" s="72"/>
      <c r="GD157" s="72"/>
      <c r="GE157" s="72"/>
      <c r="GF157" s="72"/>
      <c r="GG157" s="72"/>
      <c r="GH157" s="72"/>
      <c r="GI157" s="72"/>
      <c r="GJ157" s="72"/>
      <c r="GK157" s="72"/>
      <c r="GL157" s="72"/>
      <c r="GM157" s="72"/>
      <c r="GN157" s="72"/>
      <c r="GO157" s="72"/>
      <c r="GP157" s="72"/>
      <c r="GQ157" s="72"/>
      <c r="GR157" s="72"/>
      <c r="GS157" s="72"/>
      <c r="GT157" s="72"/>
      <c r="GU157" s="72"/>
      <c r="GV157" s="72"/>
      <c r="GW157" s="72"/>
      <c r="GX157" s="72"/>
      <c r="GY157" s="72"/>
      <c r="GZ157" s="72"/>
      <c r="HA157" s="72"/>
      <c r="HB157" s="72"/>
      <c r="HC157" s="72"/>
      <c r="HD157" s="72"/>
      <c r="HE157" s="72"/>
      <c r="HF157" s="72"/>
      <c r="HG157" s="72"/>
      <c r="HH157" s="72"/>
      <c r="HI157" s="72"/>
      <c r="HJ157" s="72"/>
      <c r="HK157" s="72"/>
      <c r="HL157" s="72"/>
      <c r="HM157" s="72"/>
      <c r="HN157" s="72"/>
      <c r="HO157" s="72"/>
      <c r="HP157" s="72"/>
      <c r="HQ157" s="72"/>
      <c r="HR157" s="72"/>
      <c r="HS157" s="72"/>
      <c r="HT157" s="72"/>
      <c r="HU157" s="72"/>
      <c r="HV157" s="72"/>
      <c r="HW157" s="72"/>
      <c r="HX157" s="72"/>
      <c r="HY157" s="72"/>
      <c r="HZ157" s="72"/>
      <c r="IA157" s="72"/>
      <c r="IB157" s="72"/>
      <c r="IC157" s="72"/>
      <c r="ID157" s="72"/>
      <c r="IE157" s="72"/>
      <c r="IF157" s="72"/>
      <c r="IG157" s="72"/>
      <c r="IH157" s="72"/>
      <c r="II157" s="72"/>
      <c r="IJ157" s="72"/>
      <c r="IK157" s="72"/>
      <c r="IL157" s="72"/>
      <c r="IM157" s="72"/>
      <c r="IN157" s="72"/>
      <c r="IO157" s="72"/>
      <c r="IP157" s="72"/>
      <c r="IQ157" s="72"/>
      <c r="IR157" s="72"/>
      <c r="IS157" s="72"/>
      <c r="IT157" s="72"/>
      <c r="IU157" s="72"/>
      <c r="IV157" s="72"/>
      <c r="IW157" s="72"/>
      <c r="IX157" s="72"/>
    </row>
    <row r="158" spans="1:258" ht="15">
      <c r="A158"/>
      <c r="B158"/>
      <c r="C158"/>
      <c r="D158"/>
      <c r="E158"/>
      <c r="F158"/>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c r="CK158" s="72"/>
      <c r="CL158" s="72"/>
      <c r="CM158" s="72"/>
      <c r="CN158" s="72"/>
      <c r="CO158" s="72"/>
      <c r="CP158" s="72"/>
      <c r="CQ158" s="72"/>
      <c r="CR158" s="72"/>
      <c r="CS158" s="72"/>
      <c r="CT158" s="72"/>
      <c r="CU158" s="72"/>
      <c r="CV158" s="72"/>
      <c r="CW158" s="72"/>
      <c r="CX158" s="72"/>
      <c r="CY158" s="72"/>
      <c r="CZ158" s="72"/>
      <c r="DA158" s="72"/>
      <c r="DB158" s="72"/>
      <c r="DC158" s="72"/>
      <c r="DD158" s="72"/>
      <c r="DE158" s="72"/>
      <c r="DF158" s="72"/>
      <c r="DG158" s="72"/>
      <c r="DH158" s="72"/>
      <c r="DI158" s="72"/>
      <c r="DJ158" s="72"/>
      <c r="DK158" s="72"/>
      <c r="DL158" s="72"/>
      <c r="DM158" s="72"/>
      <c r="DN158" s="72"/>
      <c r="DO158" s="72"/>
      <c r="DP158" s="72"/>
      <c r="DQ158" s="72"/>
      <c r="DR158" s="72"/>
      <c r="DS158" s="72"/>
      <c r="DT158" s="72"/>
      <c r="DU158" s="72"/>
      <c r="DV158" s="72"/>
      <c r="DW158" s="72"/>
      <c r="DX158" s="72"/>
      <c r="DY158" s="72"/>
      <c r="DZ158" s="72"/>
      <c r="EA158" s="72"/>
      <c r="EB158" s="72"/>
      <c r="EC158" s="72"/>
      <c r="ED158" s="72"/>
      <c r="EE158" s="72"/>
      <c r="EF158" s="72"/>
      <c r="EG158" s="72"/>
      <c r="EH158" s="72"/>
      <c r="EI158" s="72"/>
      <c r="EJ158" s="72"/>
      <c r="EK158" s="72"/>
      <c r="EL158" s="72"/>
      <c r="EM158" s="72"/>
      <c r="EN158" s="72"/>
      <c r="EO158" s="72"/>
      <c r="EP158" s="72"/>
      <c r="EQ158" s="72"/>
      <c r="ER158" s="72"/>
      <c r="ES158" s="72"/>
      <c r="ET158" s="72"/>
      <c r="EU158" s="72"/>
      <c r="EV158" s="72"/>
      <c r="EW158" s="72"/>
      <c r="EX158" s="72"/>
      <c r="EY158" s="72"/>
      <c r="EZ158" s="72"/>
      <c r="FA158" s="72"/>
      <c r="FB158" s="72"/>
      <c r="FC158" s="72"/>
      <c r="FD158" s="72"/>
      <c r="FE158" s="72"/>
      <c r="FF158" s="72"/>
      <c r="FG158" s="72"/>
      <c r="FH158" s="72"/>
      <c r="FI158" s="72"/>
      <c r="FJ158" s="72"/>
      <c r="FK158" s="72"/>
      <c r="FL158" s="72"/>
      <c r="FM158" s="72"/>
      <c r="FN158" s="72"/>
      <c r="FO158" s="72"/>
      <c r="FP158" s="72"/>
      <c r="FQ158" s="72"/>
      <c r="FR158" s="72"/>
      <c r="FS158" s="72"/>
      <c r="FT158" s="72"/>
      <c r="FU158" s="72"/>
      <c r="FV158" s="72"/>
      <c r="FW158" s="72"/>
      <c r="FX158" s="72"/>
      <c r="FY158" s="72"/>
      <c r="FZ158" s="72"/>
      <c r="GA158" s="72"/>
      <c r="GB158" s="72"/>
      <c r="GC158" s="72"/>
      <c r="GD158" s="72"/>
      <c r="GE158" s="72"/>
      <c r="GF158" s="72"/>
      <c r="GG158" s="72"/>
      <c r="GH158" s="72"/>
      <c r="GI158" s="72"/>
      <c r="GJ158" s="72"/>
      <c r="GK158" s="72"/>
      <c r="GL158" s="72"/>
      <c r="GM158" s="72"/>
      <c r="GN158" s="72"/>
      <c r="GO158" s="72"/>
      <c r="GP158" s="72"/>
      <c r="GQ158" s="72"/>
      <c r="GR158" s="72"/>
      <c r="GS158" s="72"/>
      <c r="GT158" s="72"/>
      <c r="GU158" s="72"/>
      <c r="GV158" s="72"/>
      <c r="GW158" s="72"/>
      <c r="GX158" s="72"/>
      <c r="GY158" s="72"/>
      <c r="GZ158" s="72"/>
      <c r="HA158" s="72"/>
      <c r="HB158" s="72"/>
      <c r="HC158" s="72"/>
      <c r="HD158" s="72"/>
      <c r="HE158" s="72"/>
      <c r="HF158" s="72"/>
      <c r="HG158" s="72"/>
      <c r="HH158" s="72"/>
      <c r="HI158" s="72"/>
      <c r="HJ158" s="72"/>
      <c r="HK158" s="72"/>
      <c r="HL158" s="72"/>
      <c r="HM158" s="72"/>
      <c r="HN158" s="72"/>
      <c r="HO158" s="72"/>
      <c r="HP158" s="72"/>
      <c r="HQ158" s="72"/>
      <c r="HR158" s="72"/>
      <c r="HS158" s="72"/>
      <c r="HT158" s="72"/>
      <c r="HU158" s="72"/>
      <c r="HV158" s="72"/>
      <c r="HW158" s="72"/>
      <c r="HX158" s="72"/>
      <c r="HY158" s="72"/>
      <c r="HZ158" s="72"/>
      <c r="IA158" s="72"/>
      <c r="IB158" s="72"/>
      <c r="IC158" s="72"/>
      <c r="ID158" s="72"/>
      <c r="IE158" s="72"/>
      <c r="IF158" s="72"/>
      <c r="IG158" s="72"/>
      <c r="IH158" s="72"/>
      <c r="II158" s="72"/>
      <c r="IJ158" s="72"/>
      <c r="IK158" s="72"/>
      <c r="IL158" s="72"/>
      <c r="IM158" s="72"/>
      <c r="IN158" s="72"/>
      <c r="IO158" s="72"/>
      <c r="IP158" s="72"/>
      <c r="IQ158" s="72"/>
      <c r="IR158" s="72"/>
      <c r="IS158" s="72"/>
      <c r="IT158" s="72"/>
      <c r="IU158" s="72"/>
      <c r="IV158" s="72"/>
      <c r="IW158" s="72"/>
      <c r="IX158" s="72"/>
    </row>
    <row r="159" spans="1:258" ht="15">
      <c r="A159"/>
      <c r="B159"/>
      <c r="C159"/>
      <c r="D159"/>
      <c r="E159"/>
      <c r="F159"/>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c r="CK159" s="72"/>
      <c r="CL159" s="72"/>
      <c r="CM159" s="72"/>
      <c r="CN159" s="72"/>
      <c r="CO159" s="72"/>
      <c r="CP159" s="72"/>
      <c r="CQ159" s="72"/>
      <c r="CR159" s="72"/>
      <c r="CS159" s="72"/>
      <c r="CT159" s="72"/>
      <c r="CU159" s="72"/>
      <c r="CV159" s="72"/>
      <c r="CW159" s="72"/>
      <c r="CX159" s="72"/>
      <c r="CY159" s="72"/>
      <c r="CZ159" s="72"/>
      <c r="DA159" s="72"/>
      <c r="DB159" s="72"/>
      <c r="DC159" s="72"/>
      <c r="DD159" s="72"/>
      <c r="DE159" s="72"/>
      <c r="DF159" s="72"/>
      <c r="DG159" s="72"/>
      <c r="DH159" s="72"/>
      <c r="DI159" s="72"/>
      <c r="DJ159" s="72"/>
      <c r="DK159" s="72"/>
      <c r="DL159" s="72"/>
      <c r="DM159" s="72"/>
      <c r="DN159" s="72"/>
      <c r="DO159" s="72"/>
      <c r="DP159" s="72"/>
      <c r="DQ159" s="72"/>
      <c r="DR159" s="72"/>
      <c r="DS159" s="72"/>
      <c r="DT159" s="72"/>
      <c r="DU159" s="72"/>
      <c r="DV159" s="72"/>
      <c r="DW159" s="72"/>
      <c r="DX159" s="72"/>
      <c r="DY159" s="72"/>
      <c r="DZ159" s="72"/>
      <c r="EA159" s="72"/>
      <c r="EB159" s="72"/>
      <c r="EC159" s="72"/>
      <c r="ED159" s="72"/>
      <c r="EE159" s="72"/>
      <c r="EF159" s="72"/>
      <c r="EG159" s="72"/>
      <c r="EH159" s="72"/>
      <c r="EI159" s="72"/>
      <c r="EJ159" s="72"/>
      <c r="EK159" s="72"/>
      <c r="EL159" s="72"/>
      <c r="EM159" s="72"/>
      <c r="EN159" s="72"/>
      <c r="EO159" s="72"/>
      <c r="EP159" s="72"/>
      <c r="EQ159" s="72"/>
      <c r="ER159" s="72"/>
      <c r="ES159" s="72"/>
      <c r="ET159" s="72"/>
      <c r="EU159" s="72"/>
      <c r="EV159" s="72"/>
      <c r="EW159" s="72"/>
      <c r="EX159" s="72"/>
      <c r="EY159" s="72"/>
      <c r="EZ159" s="72"/>
      <c r="FA159" s="72"/>
      <c r="FB159" s="72"/>
      <c r="FC159" s="72"/>
      <c r="FD159" s="72"/>
      <c r="FE159" s="72"/>
      <c r="FF159" s="72"/>
      <c r="FG159" s="72"/>
      <c r="FH159" s="72"/>
      <c r="FI159" s="72"/>
      <c r="FJ159" s="72"/>
      <c r="FK159" s="72"/>
      <c r="FL159" s="72"/>
      <c r="FM159" s="72"/>
      <c r="FN159" s="72"/>
      <c r="FO159" s="72"/>
      <c r="FP159" s="72"/>
      <c r="FQ159" s="72"/>
      <c r="FR159" s="72"/>
      <c r="FS159" s="72"/>
      <c r="FT159" s="72"/>
      <c r="FU159" s="72"/>
      <c r="FV159" s="72"/>
      <c r="FW159" s="72"/>
      <c r="FX159" s="72"/>
      <c r="FY159" s="72"/>
      <c r="FZ159" s="72"/>
      <c r="GA159" s="72"/>
      <c r="GB159" s="72"/>
      <c r="GC159" s="72"/>
      <c r="GD159" s="72"/>
      <c r="GE159" s="72"/>
      <c r="GF159" s="72"/>
      <c r="GG159" s="72"/>
      <c r="GH159" s="72"/>
      <c r="GI159" s="72"/>
      <c r="GJ159" s="72"/>
      <c r="GK159" s="72"/>
      <c r="GL159" s="72"/>
      <c r="GM159" s="72"/>
      <c r="GN159" s="72"/>
      <c r="GO159" s="72"/>
      <c r="GP159" s="72"/>
      <c r="GQ159" s="72"/>
      <c r="GR159" s="72"/>
      <c r="GS159" s="72"/>
      <c r="GT159" s="72"/>
      <c r="GU159" s="72"/>
      <c r="GV159" s="72"/>
      <c r="GW159" s="72"/>
      <c r="GX159" s="72"/>
      <c r="GY159" s="72"/>
      <c r="GZ159" s="72"/>
      <c r="HA159" s="72"/>
      <c r="HB159" s="72"/>
      <c r="HC159" s="72"/>
      <c r="HD159" s="72"/>
      <c r="HE159" s="72"/>
      <c r="HF159" s="72"/>
      <c r="HG159" s="72"/>
      <c r="HH159" s="72"/>
      <c r="HI159" s="72"/>
      <c r="HJ159" s="72"/>
      <c r="HK159" s="72"/>
      <c r="HL159" s="72"/>
      <c r="HM159" s="72"/>
      <c r="HN159" s="72"/>
      <c r="HO159" s="72"/>
      <c r="HP159" s="72"/>
      <c r="HQ159" s="72"/>
      <c r="HR159" s="72"/>
      <c r="HS159" s="72"/>
      <c r="HT159" s="72"/>
      <c r="HU159" s="72"/>
      <c r="HV159" s="72"/>
      <c r="HW159" s="72"/>
      <c r="HX159" s="72"/>
      <c r="HY159" s="72"/>
      <c r="HZ159" s="72"/>
      <c r="IA159" s="72"/>
      <c r="IB159" s="72"/>
      <c r="IC159" s="72"/>
      <c r="ID159" s="72"/>
      <c r="IE159" s="72"/>
      <c r="IF159" s="72"/>
      <c r="IG159" s="72"/>
      <c r="IH159" s="72"/>
      <c r="II159" s="72"/>
      <c r="IJ159" s="72"/>
      <c r="IK159" s="72"/>
      <c r="IL159" s="72"/>
      <c r="IM159" s="72"/>
      <c r="IN159" s="72"/>
      <c r="IO159" s="72"/>
      <c r="IP159" s="72"/>
      <c r="IQ159" s="72"/>
      <c r="IR159" s="72"/>
      <c r="IS159" s="72"/>
      <c r="IT159" s="72"/>
      <c r="IU159" s="72"/>
      <c r="IV159" s="72"/>
      <c r="IW159" s="72"/>
      <c r="IX159" s="72"/>
    </row>
    <row r="160" spans="1:258" ht="15">
      <c r="A160"/>
      <c r="B160"/>
      <c r="C160"/>
      <c r="D160"/>
      <c r="E160"/>
      <c r="F160"/>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c r="CK160" s="72"/>
      <c r="CL160" s="72"/>
      <c r="CM160" s="72"/>
      <c r="CN160" s="72"/>
      <c r="CO160" s="72"/>
      <c r="CP160" s="72"/>
      <c r="CQ160" s="72"/>
      <c r="CR160" s="72"/>
      <c r="CS160" s="72"/>
      <c r="CT160" s="72"/>
      <c r="CU160" s="72"/>
      <c r="CV160" s="72"/>
      <c r="CW160" s="72"/>
      <c r="CX160" s="72"/>
      <c r="CY160" s="72"/>
      <c r="CZ160" s="72"/>
      <c r="DA160" s="72"/>
      <c r="DB160" s="72"/>
      <c r="DC160" s="72"/>
      <c r="DD160" s="72"/>
      <c r="DE160" s="72"/>
      <c r="DF160" s="72"/>
      <c r="DG160" s="72"/>
      <c r="DH160" s="72"/>
      <c r="DI160" s="72"/>
      <c r="DJ160" s="72"/>
      <c r="DK160" s="72"/>
      <c r="DL160" s="72"/>
      <c r="DM160" s="72"/>
      <c r="DN160" s="72"/>
      <c r="DO160" s="72"/>
      <c r="DP160" s="72"/>
      <c r="DQ160" s="72"/>
      <c r="DR160" s="72"/>
      <c r="DS160" s="72"/>
      <c r="DT160" s="72"/>
      <c r="DU160" s="72"/>
      <c r="DV160" s="72"/>
      <c r="DW160" s="72"/>
      <c r="DX160" s="72"/>
      <c r="DY160" s="72"/>
      <c r="DZ160" s="72"/>
      <c r="EA160" s="72"/>
      <c r="EB160" s="72"/>
      <c r="EC160" s="72"/>
      <c r="ED160" s="72"/>
      <c r="EE160" s="72"/>
      <c r="EF160" s="72"/>
      <c r="EG160" s="72"/>
      <c r="EH160" s="72"/>
      <c r="EI160" s="72"/>
      <c r="EJ160" s="72"/>
      <c r="EK160" s="72"/>
      <c r="EL160" s="72"/>
      <c r="EM160" s="72"/>
      <c r="EN160" s="72"/>
      <c r="EO160" s="72"/>
      <c r="EP160" s="72"/>
      <c r="EQ160" s="72"/>
      <c r="ER160" s="72"/>
      <c r="ES160" s="72"/>
      <c r="ET160" s="72"/>
      <c r="EU160" s="72"/>
      <c r="EV160" s="72"/>
      <c r="EW160" s="72"/>
      <c r="EX160" s="72"/>
      <c r="EY160" s="72"/>
      <c r="EZ160" s="72"/>
      <c r="FA160" s="72"/>
      <c r="FB160" s="72"/>
      <c r="FC160" s="72"/>
      <c r="FD160" s="72"/>
      <c r="FE160" s="72"/>
      <c r="FF160" s="72"/>
      <c r="FG160" s="72"/>
      <c r="FH160" s="72"/>
      <c r="FI160" s="72"/>
      <c r="FJ160" s="72"/>
      <c r="FK160" s="72"/>
      <c r="FL160" s="72"/>
      <c r="FM160" s="72"/>
      <c r="FN160" s="72"/>
      <c r="FO160" s="72"/>
      <c r="FP160" s="72"/>
      <c r="FQ160" s="72"/>
      <c r="FR160" s="72"/>
      <c r="FS160" s="72"/>
      <c r="FT160" s="72"/>
      <c r="FU160" s="72"/>
      <c r="FV160" s="72"/>
      <c r="FW160" s="72"/>
      <c r="FX160" s="72"/>
      <c r="FY160" s="72"/>
      <c r="FZ160" s="72"/>
      <c r="GA160" s="72"/>
      <c r="GB160" s="72"/>
      <c r="GC160" s="72"/>
      <c r="GD160" s="72"/>
      <c r="GE160" s="72"/>
      <c r="GF160" s="72"/>
      <c r="GG160" s="72"/>
      <c r="GH160" s="72"/>
      <c r="GI160" s="72"/>
      <c r="GJ160" s="72"/>
      <c r="GK160" s="72"/>
      <c r="GL160" s="72"/>
      <c r="GM160" s="72"/>
      <c r="GN160" s="72"/>
      <c r="GO160" s="72"/>
      <c r="GP160" s="72"/>
      <c r="GQ160" s="72"/>
      <c r="GR160" s="72"/>
      <c r="GS160" s="72"/>
      <c r="GT160" s="72"/>
      <c r="GU160" s="72"/>
      <c r="GV160" s="72"/>
      <c r="GW160" s="72"/>
      <c r="GX160" s="72"/>
      <c r="GY160" s="72"/>
      <c r="GZ160" s="72"/>
      <c r="HA160" s="72"/>
      <c r="HB160" s="72"/>
      <c r="HC160" s="72"/>
      <c r="HD160" s="72"/>
      <c r="HE160" s="72"/>
      <c r="HF160" s="72"/>
      <c r="HG160" s="72"/>
      <c r="HH160" s="72"/>
      <c r="HI160" s="72"/>
      <c r="HJ160" s="72"/>
      <c r="HK160" s="72"/>
      <c r="HL160" s="72"/>
      <c r="HM160" s="72"/>
      <c r="HN160" s="72"/>
      <c r="HO160" s="72"/>
      <c r="HP160" s="72"/>
      <c r="HQ160" s="72"/>
      <c r="HR160" s="72"/>
      <c r="HS160" s="72"/>
      <c r="HT160" s="72"/>
      <c r="HU160" s="72"/>
      <c r="HV160" s="72"/>
      <c r="HW160" s="72"/>
      <c r="HX160" s="72"/>
      <c r="HY160" s="72"/>
      <c r="HZ160" s="72"/>
      <c r="IA160" s="72"/>
      <c r="IB160" s="72"/>
      <c r="IC160" s="72"/>
      <c r="ID160" s="72"/>
      <c r="IE160" s="72"/>
      <c r="IF160" s="72"/>
      <c r="IG160" s="72"/>
      <c r="IH160" s="72"/>
      <c r="II160" s="72"/>
      <c r="IJ160" s="72"/>
      <c r="IK160" s="72"/>
      <c r="IL160" s="72"/>
      <c r="IM160" s="72"/>
      <c r="IN160" s="72"/>
      <c r="IO160" s="72"/>
      <c r="IP160" s="72"/>
      <c r="IQ160" s="72"/>
      <c r="IR160" s="72"/>
      <c r="IS160" s="72"/>
      <c r="IT160" s="72"/>
      <c r="IU160" s="72"/>
      <c r="IV160" s="72"/>
      <c r="IW160" s="72"/>
      <c r="IX160" s="72"/>
    </row>
    <row r="161" spans="1:258" ht="15">
      <c r="A161"/>
      <c r="B161"/>
      <c r="C161"/>
      <c r="D161"/>
      <c r="E161"/>
      <c r="F161"/>
      <c r="G161" s="72"/>
      <c r="H161" s="72"/>
      <c r="I161" s="72"/>
      <c r="J161" s="72"/>
      <c r="K161" s="72"/>
      <c r="L161" s="72"/>
      <c r="M161" s="72"/>
      <c r="N161" s="72"/>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2"/>
      <c r="BR161" s="72"/>
      <c r="BS161" s="72"/>
      <c r="BT161" s="72"/>
      <c r="BU161" s="72"/>
      <c r="BV161" s="72"/>
      <c r="BW161" s="72"/>
      <c r="BX161" s="72"/>
      <c r="BY161" s="72"/>
      <c r="BZ161" s="72"/>
      <c r="CA161" s="72"/>
      <c r="CB161" s="72"/>
      <c r="CC161" s="72"/>
      <c r="CD161" s="72"/>
      <c r="CE161" s="72"/>
      <c r="CF161" s="72"/>
      <c r="CG161" s="72"/>
      <c r="CH161" s="72"/>
      <c r="CI161" s="72"/>
      <c r="CJ161" s="72"/>
      <c r="CK161" s="72"/>
      <c r="CL161" s="72"/>
      <c r="CM161" s="72"/>
      <c r="CN161" s="72"/>
      <c r="CO161" s="72"/>
      <c r="CP161" s="72"/>
      <c r="CQ161" s="72"/>
      <c r="CR161" s="72"/>
      <c r="CS161" s="72"/>
      <c r="CT161" s="72"/>
      <c r="CU161" s="72"/>
      <c r="CV161" s="72"/>
      <c r="CW161" s="72"/>
      <c r="CX161" s="72"/>
      <c r="CY161" s="72"/>
      <c r="CZ161" s="72"/>
      <c r="DA161" s="72"/>
      <c r="DB161" s="72"/>
      <c r="DC161" s="72"/>
      <c r="DD161" s="72"/>
      <c r="DE161" s="72"/>
      <c r="DF161" s="72"/>
      <c r="DG161" s="72"/>
      <c r="DH161" s="72"/>
      <c r="DI161" s="72"/>
      <c r="DJ161" s="72"/>
      <c r="DK161" s="72"/>
      <c r="DL161" s="72"/>
      <c r="DM161" s="72"/>
      <c r="DN161" s="72"/>
      <c r="DO161" s="72"/>
      <c r="DP161" s="72"/>
      <c r="DQ161" s="72"/>
      <c r="DR161" s="72"/>
      <c r="DS161" s="72"/>
      <c r="DT161" s="72"/>
      <c r="DU161" s="72"/>
      <c r="DV161" s="72"/>
      <c r="DW161" s="72"/>
      <c r="DX161" s="72"/>
      <c r="DY161" s="72"/>
      <c r="DZ161" s="72"/>
      <c r="EA161" s="72"/>
      <c r="EB161" s="72"/>
      <c r="EC161" s="72"/>
      <c r="ED161" s="72"/>
      <c r="EE161" s="72"/>
      <c r="EF161" s="72"/>
      <c r="EG161" s="72"/>
      <c r="EH161" s="72"/>
      <c r="EI161" s="72"/>
      <c r="EJ161" s="72"/>
      <c r="EK161" s="72"/>
      <c r="EL161" s="72"/>
      <c r="EM161" s="72"/>
      <c r="EN161" s="72"/>
      <c r="EO161" s="72"/>
      <c r="EP161" s="72"/>
      <c r="EQ161" s="72"/>
      <c r="ER161" s="72"/>
      <c r="ES161" s="72"/>
      <c r="ET161" s="72"/>
      <c r="EU161" s="72"/>
      <c r="EV161" s="72"/>
      <c r="EW161" s="72"/>
      <c r="EX161" s="72"/>
      <c r="EY161" s="72"/>
      <c r="EZ161" s="72"/>
      <c r="FA161" s="72"/>
      <c r="FB161" s="72"/>
      <c r="FC161" s="72"/>
      <c r="FD161" s="72"/>
      <c r="FE161" s="72"/>
      <c r="FF161" s="72"/>
      <c r="FG161" s="72"/>
      <c r="FH161" s="72"/>
      <c r="FI161" s="72"/>
      <c r="FJ161" s="72"/>
      <c r="FK161" s="72"/>
      <c r="FL161" s="72"/>
      <c r="FM161" s="72"/>
      <c r="FN161" s="72"/>
      <c r="FO161" s="72"/>
      <c r="FP161" s="72"/>
      <c r="FQ161" s="72"/>
      <c r="FR161" s="72"/>
      <c r="FS161" s="72"/>
      <c r="FT161" s="72"/>
      <c r="FU161" s="72"/>
      <c r="FV161" s="72"/>
      <c r="FW161" s="72"/>
      <c r="FX161" s="72"/>
      <c r="FY161" s="72"/>
      <c r="FZ161" s="72"/>
      <c r="GA161" s="72"/>
      <c r="GB161" s="72"/>
      <c r="GC161" s="72"/>
      <c r="GD161" s="72"/>
      <c r="GE161" s="72"/>
      <c r="GF161" s="72"/>
      <c r="GG161" s="72"/>
      <c r="GH161" s="72"/>
      <c r="GI161" s="72"/>
      <c r="GJ161" s="72"/>
      <c r="GK161" s="72"/>
      <c r="GL161" s="72"/>
      <c r="GM161" s="72"/>
      <c r="GN161" s="72"/>
      <c r="GO161" s="72"/>
      <c r="GP161" s="72"/>
      <c r="GQ161" s="72"/>
      <c r="GR161" s="72"/>
      <c r="GS161" s="72"/>
      <c r="GT161" s="72"/>
      <c r="GU161" s="72"/>
      <c r="GV161" s="72"/>
      <c r="GW161" s="72"/>
      <c r="GX161" s="72"/>
      <c r="GY161" s="72"/>
      <c r="GZ161" s="72"/>
      <c r="HA161" s="72"/>
      <c r="HB161" s="72"/>
      <c r="HC161" s="72"/>
      <c r="HD161" s="72"/>
      <c r="HE161" s="72"/>
      <c r="HF161" s="72"/>
      <c r="HG161" s="72"/>
      <c r="HH161" s="72"/>
      <c r="HI161" s="72"/>
      <c r="HJ161" s="72"/>
      <c r="HK161" s="72"/>
      <c r="HL161" s="72"/>
      <c r="HM161" s="72"/>
      <c r="HN161" s="72"/>
      <c r="HO161" s="72"/>
      <c r="HP161" s="72"/>
      <c r="HQ161" s="72"/>
      <c r="HR161" s="72"/>
      <c r="HS161" s="72"/>
      <c r="HT161" s="72"/>
      <c r="HU161" s="72"/>
      <c r="HV161" s="72"/>
      <c r="HW161" s="72"/>
      <c r="HX161" s="72"/>
      <c r="HY161" s="72"/>
      <c r="HZ161" s="72"/>
      <c r="IA161" s="72"/>
      <c r="IB161" s="72"/>
      <c r="IC161" s="72"/>
      <c r="ID161" s="72"/>
      <c r="IE161" s="72"/>
      <c r="IF161" s="72"/>
      <c r="IG161" s="72"/>
      <c r="IH161" s="72"/>
      <c r="II161" s="72"/>
      <c r="IJ161" s="72"/>
      <c r="IK161" s="72"/>
      <c r="IL161" s="72"/>
      <c r="IM161" s="72"/>
      <c r="IN161" s="72"/>
      <c r="IO161" s="72"/>
      <c r="IP161" s="72"/>
      <c r="IQ161" s="72"/>
      <c r="IR161" s="72"/>
      <c r="IS161" s="72"/>
      <c r="IT161" s="72"/>
      <c r="IU161" s="72"/>
      <c r="IV161" s="72"/>
      <c r="IW161" s="72"/>
      <c r="IX161" s="72"/>
    </row>
    <row r="162" spans="1:258" ht="15">
      <c r="A162"/>
      <c r="B162"/>
      <c r="C162"/>
      <c r="D162"/>
      <c r="E162"/>
      <c r="F162"/>
      <c r="G162" s="72"/>
      <c r="H162" s="72"/>
      <c r="I162" s="72"/>
      <c r="J162" s="72"/>
      <c r="K162" s="72"/>
      <c r="L162" s="72"/>
      <c r="M162" s="72"/>
      <c r="N162" s="72"/>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2"/>
      <c r="BR162" s="72"/>
      <c r="BS162" s="72"/>
      <c r="BT162" s="72"/>
      <c r="BU162" s="72"/>
      <c r="BV162" s="72"/>
      <c r="BW162" s="72"/>
      <c r="BX162" s="72"/>
      <c r="BY162" s="72"/>
      <c r="BZ162" s="72"/>
      <c r="CA162" s="72"/>
      <c r="CB162" s="72"/>
      <c r="CC162" s="72"/>
      <c r="CD162" s="72"/>
      <c r="CE162" s="72"/>
      <c r="CF162" s="72"/>
      <c r="CG162" s="72"/>
      <c r="CH162" s="72"/>
      <c r="CI162" s="72"/>
      <c r="CJ162" s="72"/>
      <c r="CK162" s="72"/>
      <c r="CL162" s="72"/>
      <c r="CM162" s="72"/>
      <c r="CN162" s="72"/>
      <c r="CO162" s="72"/>
      <c r="CP162" s="72"/>
      <c r="CQ162" s="72"/>
      <c r="CR162" s="72"/>
      <c r="CS162" s="72"/>
      <c r="CT162" s="72"/>
      <c r="CU162" s="72"/>
      <c r="CV162" s="72"/>
      <c r="CW162" s="72"/>
      <c r="CX162" s="72"/>
      <c r="CY162" s="72"/>
      <c r="CZ162" s="72"/>
      <c r="DA162" s="72"/>
      <c r="DB162" s="72"/>
      <c r="DC162" s="72"/>
      <c r="DD162" s="72"/>
      <c r="DE162" s="72"/>
      <c r="DF162" s="72"/>
      <c r="DG162" s="72"/>
      <c r="DH162" s="72"/>
      <c r="DI162" s="72"/>
      <c r="DJ162" s="72"/>
      <c r="DK162" s="72"/>
      <c r="DL162" s="72"/>
      <c r="DM162" s="72"/>
      <c r="DN162" s="72"/>
      <c r="DO162" s="72"/>
      <c r="DP162" s="72"/>
      <c r="DQ162" s="72"/>
      <c r="DR162" s="72"/>
      <c r="DS162" s="72"/>
      <c r="DT162" s="72"/>
      <c r="DU162" s="72"/>
      <c r="DV162" s="72"/>
      <c r="DW162" s="72"/>
      <c r="DX162" s="72"/>
      <c r="DY162" s="72"/>
      <c r="DZ162" s="72"/>
      <c r="EA162" s="72"/>
      <c r="EB162" s="72"/>
      <c r="EC162" s="72"/>
      <c r="ED162" s="72"/>
      <c r="EE162" s="72"/>
      <c r="EF162" s="72"/>
      <c r="EG162" s="72"/>
      <c r="EH162" s="72"/>
      <c r="EI162" s="72"/>
      <c r="EJ162" s="72"/>
      <c r="EK162" s="72"/>
      <c r="EL162" s="72"/>
      <c r="EM162" s="72"/>
      <c r="EN162" s="72"/>
      <c r="EO162" s="72"/>
      <c r="EP162" s="72"/>
      <c r="EQ162" s="72"/>
      <c r="ER162" s="72"/>
      <c r="ES162" s="72"/>
      <c r="ET162" s="72"/>
      <c r="EU162" s="72"/>
      <c r="EV162" s="72"/>
      <c r="EW162" s="72"/>
      <c r="EX162" s="72"/>
      <c r="EY162" s="72"/>
      <c r="EZ162" s="72"/>
      <c r="FA162" s="72"/>
      <c r="FB162" s="72"/>
      <c r="FC162" s="72"/>
      <c r="FD162" s="72"/>
      <c r="FE162" s="72"/>
      <c r="FF162" s="72"/>
      <c r="FG162" s="72"/>
      <c r="FH162" s="72"/>
      <c r="FI162" s="72"/>
      <c r="FJ162" s="72"/>
      <c r="FK162" s="72"/>
      <c r="FL162" s="72"/>
      <c r="FM162" s="72"/>
      <c r="FN162" s="72"/>
      <c r="FO162" s="72"/>
      <c r="FP162" s="72"/>
      <c r="FQ162" s="72"/>
      <c r="FR162" s="72"/>
      <c r="FS162" s="72"/>
      <c r="FT162" s="72"/>
      <c r="FU162" s="72"/>
      <c r="FV162" s="72"/>
      <c r="FW162" s="72"/>
      <c r="FX162" s="72"/>
      <c r="FY162" s="72"/>
      <c r="FZ162" s="72"/>
      <c r="GA162" s="72"/>
      <c r="GB162" s="72"/>
      <c r="GC162" s="72"/>
      <c r="GD162" s="72"/>
      <c r="GE162" s="72"/>
      <c r="GF162" s="72"/>
      <c r="GG162" s="72"/>
      <c r="GH162" s="72"/>
      <c r="GI162" s="72"/>
      <c r="GJ162" s="72"/>
      <c r="GK162" s="72"/>
      <c r="GL162" s="72"/>
      <c r="GM162" s="72"/>
      <c r="GN162" s="72"/>
      <c r="GO162" s="72"/>
      <c r="GP162" s="72"/>
      <c r="GQ162" s="72"/>
      <c r="GR162" s="72"/>
      <c r="GS162" s="72"/>
      <c r="GT162" s="72"/>
      <c r="GU162" s="72"/>
      <c r="GV162" s="72"/>
      <c r="GW162" s="72"/>
      <c r="GX162" s="72"/>
      <c r="GY162" s="72"/>
      <c r="GZ162" s="72"/>
      <c r="HA162" s="72"/>
      <c r="HB162" s="72"/>
      <c r="HC162" s="72"/>
      <c r="HD162" s="72"/>
      <c r="HE162" s="72"/>
      <c r="HF162" s="72"/>
      <c r="HG162" s="72"/>
      <c r="HH162" s="72"/>
      <c r="HI162" s="72"/>
      <c r="HJ162" s="72"/>
      <c r="HK162" s="72"/>
      <c r="HL162" s="72"/>
      <c r="HM162" s="72"/>
      <c r="HN162" s="72"/>
      <c r="HO162" s="72"/>
      <c r="HP162" s="72"/>
      <c r="HQ162" s="72"/>
      <c r="HR162" s="72"/>
      <c r="HS162" s="72"/>
      <c r="HT162" s="72"/>
      <c r="HU162" s="72"/>
      <c r="HV162" s="72"/>
      <c r="HW162" s="72"/>
      <c r="HX162" s="72"/>
      <c r="HY162" s="72"/>
      <c r="HZ162" s="72"/>
      <c r="IA162" s="72"/>
      <c r="IB162" s="72"/>
      <c r="IC162" s="72"/>
      <c r="ID162" s="72"/>
      <c r="IE162" s="72"/>
      <c r="IF162" s="72"/>
      <c r="IG162" s="72"/>
      <c r="IH162" s="72"/>
      <c r="II162" s="72"/>
      <c r="IJ162" s="72"/>
      <c r="IK162" s="72"/>
      <c r="IL162" s="72"/>
      <c r="IM162" s="72"/>
      <c r="IN162" s="72"/>
      <c r="IO162" s="72"/>
      <c r="IP162" s="72"/>
      <c r="IQ162" s="72"/>
      <c r="IR162" s="72"/>
      <c r="IS162" s="72"/>
      <c r="IT162" s="72"/>
      <c r="IU162" s="72"/>
      <c r="IV162" s="72"/>
      <c r="IW162" s="72"/>
      <c r="IX162" s="72"/>
    </row>
    <row r="163" spans="1:258" ht="15">
      <c r="A163"/>
      <c r="B163"/>
      <c r="C163"/>
      <c r="D163"/>
      <c r="E163"/>
      <c r="F163"/>
      <c r="G163" s="72"/>
      <c r="H163" s="72"/>
      <c r="I163" s="72"/>
      <c r="J163" s="72"/>
      <c r="K163" s="72"/>
      <c r="L163" s="72"/>
      <c r="M163" s="72"/>
      <c r="N163" s="72"/>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c r="BA163" s="72"/>
      <c r="BB163" s="72"/>
      <c r="BC163" s="72"/>
      <c r="BD163" s="72"/>
      <c r="BE163" s="72"/>
      <c r="BF163" s="72"/>
      <c r="BG163" s="72"/>
      <c r="BH163" s="72"/>
      <c r="BI163" s="72"/>
      <c r="BJ163" s="72"/>
      <c r="BK163" s="72"/>
      <c r="BL163" s="72"/>
      <c r="BM163" s="72"/>
      <c r="BN163" s="72"/>
      <c r="BO163" s="72"/>
      <c r="BP163" s="72"/>
      <c r="BQ163" s="72"/>
      <c r="BR163" s="72"/>
      <c r="BS163" s="72"/>
      <c r="BT163" s="72"/>
      <c r="BU163" s="72"/>
      <c r="BV163" s="72"/>
      <c r="BW163" s="72"/>
      <c r="BX163" s="72"/>
      <c r="BY163" s="72"/>
      <c r="BZ163" s="72"/>
      <c r="CA163" s="72"/>
      <c r="CB163" s="72"/>
      <c r="CC163" s="72"/>
      <c r="CD163" s="72"/>
      <c r="CE163" s="72"/>
      <c r="CF163" s="72"/>
      <c r="CG163" s="72"/>
      <c r="CH163" s="72"/>
      <c r="CI163" s="72"/>
      <c r="CJ163" s="72"/>
      <c r="CK163" s="72"/>
      <c r="CL163" s="72"/>
      <c r="CM163" s="72"/>
      <c r="CN163" s="72"/>
      <c r="CO163" s="72"/>
      <c r="CP163" s="72"/>
      <c r="CQ163" s="72"/>
      <c r="CR163" s="72"/>
      <c r="CS163" s="72"/>
      <c r="CT163" s="72"/>
      <c r="CU163" s="72"/>
      <c r="CV163" s="72"/>
      <c r="CW163" s="72"/>
      <c r="CX163" s="72"/>
      <c r="CY163" s="72"/>
      <c r="CZ163" s="72"/>
      <c r="DA163" s="72"/>
      <c r="DB163" s="72"/>
      <c r="DC163" s="72"/>
      <c r="DD163" s="72"/>
      <c r="DE163" s="72"/>
      <c r="DF163" s="72"/>
      <c r="DG163" s="72"/>
      <c r="DH163" s="72"/>
      <c r="DI163" s="72"/>
      <c r="DJ163" s="72"/>
      <c r="DK163" s="72"/>
      <c r="DL163" s="72"/>
      <c r="DM163" s="72"/>
      <c r="DN163" s="72"/>
      <c r="DO163" s="72"/>
      <c r="DP163" s="72"/>
      <c r="DQ163" s="72"/>
      <c r="DR163" s="72"/>
      <c r="DS163" s="72"/>
      <c r="DT163" s="72"/>
      <c r="DU163" s="72"/>
      <c r="DV163" s="72"/>
      <c r="DW163" s="72"/>
      <c r="DX163" s="72"/>
      <c r="DY163" s="72"/>
      <c r="DZ163" s="72"/>
      <c r="EA163" s="72"/>
      <c r="EB163" s="72"/>
      <c r="EC163" s="72"/>
      <c r="ED163" s="72"/>
      <c r="EE163" s="72"/>
      <c r="EF163" s="72"/>
      <c r="EG163" s="72"/>
      <c r="EH163" s="72"/>
      <c r="EI163" s="72"/>
      <c r="EJ163" s="72"/>
      <c r="EK163" s="72"/>
      <c r="EL163" s="72"/>
      <c r="EM163" s="72"/>
      <c r="EN163" s="72"/>
      <c r="EO163" s="72"/>
      <c r="EP163" s="72"/>
      <c r="EQ163" s="72"/>
      <c r="ER163" s="72"/>
      <c r="ES163" s="72"/>
      <c r="ET163" s="72"/>
      <c r="EU163" s="72"/>
      <c r="EV163" s="72"/>
      <c r="EW163" s="72"/>
      <c r="EX163" s="72"/>
      <c r="EY163" s="72"/>
      <c r="EZ163" s="72"/>
      <c r="FA163" s="72"/>
      <c r="FB163" s="72"/>
      <c r="FC163" s="72"/>
      <c r="FD163" s="72"/>
      <c r="FE163" s="72"/>
      <c r="FF163" s="72"/>
      <c r="FG163" s="72"/>
      <c r="FH163" s="72"/>
      <c r="FI163" s="72"/>
      <c r="FJ163" s="72"/>
      <c r="FK163" s="72"/>
      <c r="FL163" s="72"/>
      <c r="FM163" s="72"/>
      <c r="FN163" s="72"/>
      <c r="FO163" s="72"/>
      <c r="FP163" s="72"/>
      <c r="FQ163" s="72"/>
      <c r="FR163" s="72"/>
      <c r="FS163" s="72"/>
      <c r="FT163" s="72"/>
      <c r="FU163" s="72"/>
      <c r="FV163" s="72"/>
      <c r="FW163" s="72"/>
      <c r="FX163" s="72"/>
      <c r="FY163" s="72"/>
      <c r="FZ163" s="72"/>
      <c r="GA163" s="72"/>
      <c r="GB163" s="72"/>
      <c r="GC163" s="72"/>
      <c r="GD163" s="72"/>
      <c r="GE163" s="72"/>
      <c r="GF163" s="72"/>
      <c r="GG163" s="72"/>
      <c r="GH163" s="72"/>
      <c r="GI163" s="72"/>
      <c r="GJ163" s="72"/>
      <c r="GK163" s="72"/>
      <c r="GL163" s="72"/>
      <c r="GM163" s="72"/>
      <c r="GN163" s="72"/>
      <c r="GO163" s="72"/>
      <c r="GP163" s="72"/>
      <c r="GQ163" s="72"/>
      <c r="GR163" s="72"/>
      <c r="GS163" s="72"/>
      <c r="GT163" s="72"/>
      <c r="GU163" s="72"/>
      <c r="GV163" s="72"/>
      <c r="GW163" s="72"/>
      <c r="GX163" s="72"/>
      <c r="GY163" s="72"/>
      <c r="GZ163" s="72"/>
      <c r="HA163" s="72"/>
      <c r="HB163" s="72"/>
      <c r="HC163" s="72"/>
      <c r="HD163" s="72"/>
      <c r="HE163" s="72"/>
      <c r="HF163" s="72"/>
      <c r="HG163" s="72"/>
      <c r="HH163" s="72"/>
      <c r="HI163" s="72"/>
      <c r="HJ163" s="72"/>
      <c r="HK163" s="72"/>
      <c r="HL163" s="72"/>
      <c r="HM163" s="72"/>
      <c r="HN163" s="72"/>
      <c r="HO163" s="72"/>
      <c r="HP163" s="72"/>
      <c r="HQ163" s="72"/>
      <c r="HR163" s="72"/>
      <c r="HS163" s="72"/>
      <c r="HT163" s="72"/>
      <c r="HU163" s="72"/>
      <c r="HV163" s="72"/>
      <c r="HW163" s="72"/>
      <c r="HX163" s="72"/>
      <c r="HY163" s="72"/>
      <c r="HZ163" s="72"/>
      <c r="IA163" s="72"/>
      <c r="IB163" s="72"/>
      <c r="IC163" s="72"/>
      <c r="ID163" s="72"/>
      <c r="IE163" s="72"/>
      <c r="IF163" s="72"/>
      <c r="IG163" s="72"/>
      <c r="IH163" s="72"/>
      <c r="II163" s="72"/>
      <c r="IJ163" s="72"/>
      <c r="IK163" s="72"/>
      <c r="IL163" s="72"/>
      <c r="IM163" s="72"/>
      <c r="IN163" s="72"/>
      <c r="IO163" s="72"/>
      <c r="IP163" s="72"/>
      <c r="IQ163" s="72"/>
      <c r="IR163" s="72"/>
      <c r="IS163" s="72"/>
      <c r="IT163" s="72"/>
      <c r="IU163" s="72"/>
      <c r="IV163" s="72"/>
      <c r="IW163" s="72"/>
      <c r="IX163" s="72"/>
    </row>
    <row r="164" spans="1:258" ht="15">
      <c r="A164"/>
      <c r="B164"/>
      <c r="C164"/>
      <c r="D164"/>
      <c r="E164"/>
      <c r="F164"/>
      <c r="G164" s="72"/>
      <c r="H164" s="72"/>
      <c r="I164" s="72"/>
      <c r="J164" s="72"/>
      <c r="K164" s="72"/>
      <c r="L164" s="72"/>
      <c r="M164" s="72"/>
      <c r="N164" s="72"/>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c r="BA164" s="72"/>
      <c r="BB164" s="72"/>
      <c r="BC164" s="72"/>
      <c r="BD164" s="72"/>
      <c r="BE164" s="72"/>
      <c r="BF164" s="72"/>
      <c r="BG164" s="72"/>
      <c r="BH164" s="72"/>
      <c r="BI164" s="72"/>
      <c r="BJ164" s="72"/>
      <c r="BK164" s="72"/>
      <c r="BL164" s="72"/>
      <c r="BM164" s="72"/>
      <c r="BN164" s="72"/>
      <c r="BO164" s="72"/>
      <c r="BP164" s="72"/>
      <c r="BQ164" s="72"/>
      <c r="BR164" s="72"/>
      <c r="BS164" s="72"/>
      <c r="BT164" s="72"/>
      <c r="BU164" s="72"/>
      <c r="BV164" s="72"/>
      <c r="BW164" s="72"/>
      <c r="BX164" s="72"/>
      <c r="BY164" s="72"/>
      <c r="BZ164" s="72"/>
      <c r="CA164" s="72"/>
      <c r="CB164" s="72"/>
      <c r="CC164" s="72"/>
      <c r="CD164" s="72"/>
      <c r="CE164" s="72"/>
      <c r="CF164" s="72"/>
      <c r="CG164" s="72"/>
      <c r="CH164" s="72"/>
      <c r="CI164" s="72"/>
      <c r="CJ164" s="72"/>
      <c r="CK164" s="72"/>
      <c r="CL164" s="72"/>
      <c r="CM164" s="72"/>
      <c r="CN164" s="72"/>
      <c r="CO164" s="72"/>
      <c r="CP164" s="72"/>
      <c r="CQ164" s="72"/>
      <c r="CR164" s="72"/>
      <c r="CS164" s="72"/>
      <c r="CT164" s="72"/>
      <c r="CU164" s="72"/>
      <c r="CV164" s="72"/>
      <c r="CW164" s="72"/>
      <c r="CX164" s="72"/>
      <c r="CY164" s="72"/>
      <c r="CZ164" s="72"/>
      <c r="DA164" s="72"/>
      <c r="DB164" s="72"/>
      <c r="DC164" s="72"/>
      <c r="DD164" s="72"/>
      <c r="DE164" s="72"/>
      <c r="DF164" s="72"/>
      <c r="DG164" s="72"/>
      <c r="DH164" s="72"/>
      <c r="DI164" s="72"/>
      <c r="DJ164" s="72"/>
      <c r="DK164" s="72"/>
      <c r="DL164" s="72"/>
      <c r="DM164" s="72"/>
      <c r="DN164" s="72"/>
      <c r="DO164" s="72"/>
      <c r="DP164" s="72"/>
      <c r="DQ164" s="72"/>
      <c r="DR164" s="72"/>
      <c r="DS164" s="72"/>
      <c r="DT164" s="72"/>
      <c r="DU164" s="72"/>
      <c r="DV164" s="72"/>
      <c r="DW164" s="72"/>
      <c r="DX164" s="72"/>
      <c r="DY164" s="72"/>
      <c r="DZ164" s="72"/>
      <c r="EA164" s="72"/>
      <c r="EB164" s="72"/>
      <c r="EC164" s="72"/>
      <c r="ED164" s="72"/>
      <c r="EE164" s="72"/>
      <c r="EF164" s="72"/>
      <c r="EG164" s="72"/>
      <c r="EH164" s="72"/>
      <c r="EI164" s="72"/>
      <c r="EJ164" s="72"/>
      <c r="EK164" s="72"/>
      <c r="EL164" s="72"/>
      <c r="EM164" s="72"/>
      <c r="EN164" s="72"/>
      <c r="EO164" s="72"/>
      <c r="EP164" s="72"/>
      <c r="EQ164" s="72"/>
      <c r="ER164" s="72"/>
      <c r="ES164" s="72"/>
      <c r="ET164" s="72"/>
      <c r="EU164" s="72"/>
      <c r="EV164" s="72"/>
      <c r="EW164" s="72"/>
      <c r="EX164" s="72"/>
      <c r="EY164" s="72"/>
      <c r="EZ164" s="72"/>
      <c r="FA164" s="72"/>
      <c r="FB164" s="72"/>
      <c r="FC164" s="72"/>
      <c r="FD164" s="72"/>
      <c r="FE164" s="72"/>
      <c r="FF164" s="72"/>
      <c r="FG164" s="72"/>
      <c r="FH164" s="72"/>
      <c r="FI164" s="72"/>
      <c r="FJ164" s="72"/>
      <c r="FK164" s="72"/>
      <c r="FL164" s="72"/>
      <c r="FM164" s="72"/>
      <c r="FN164" s="72"/>
      <c r="FO164" s="72"/>
      <c r="FP164" s="72"/>
      <c r="FQ164" s="72"/>
      <c r="FR164" s="72"/>
      <c r="FS164" s="72"/>
      <c r="FT164" s="72"/>
      <c r="FU164" s="72"/>
      <c r="FV164" s="72"/>
      <c r="FW164" s="72"/>
      <c r="FX164" s="72"/>
      <c r="FY164" s="72"/>
      <c r="FZ164" s="72"/>
      <c r="GA164" s="72"/>
      <c r="GB164" s="72"/>
      <c r="GC164" s="72"/>
      <c r="GD164" s="72"/>
      <c r="GE164" s="72"/>
      <c r="GF164" s="72"/>
      <c r="GG164" s="72"/>
      <c r="GH164" s="72"/>
      <c r="GI164" s="72"/>
      <c r="GJ164" s="72"/>
      <c r="GK164" s="72"/>
      <c r="GL164" s="72"/>
      <c r="GM164" s="72"/>
      <c r="GN164" s="72"/>
      <c r="GO164" s="72"/>
      <c r="GP164" s="72"/>
      <c r="GQ164" s="72"/>
      <c r="GR164" s="72"/>
      <c r="GS164" s="72"/>
      <c r="GT164" s="72"/>
      <c r="GU164" s="72"/>
      <c r="GV164" s="72"/>
      <c r="GW164" s="72"/>
      <c r="GX164" s="72"/>
      <c r="GY164" s="72"/>
      <c r="GZ164" s="72"/>
      <c r="HA164" s="72"/>
      <c r="HB164" s="72"/>
      <c r="HC164" s="72"/>
      <c r="HD164" s="72"/>
      <c r="HE164" s="72"/>
      <c r="HF164" s="72"/>
      <c r="HG164" s="72"/>
      <c r="HH164" s="72"/>
      <c r="HI164" s="72"/>
      <c r="HJ164" s="72"/>
      <c r="HK164" s="72"/>
      <c r="HL164" s="72"/>
      <c r="HM164" s="72"/>
      <c r="HN164" s="72"/>
      <c r="HO164" s="72"/>
      <c r="HP164" s="72"/>
      <c r="HQ164" s="72"/>
      <c r="HR164" s="72"/>
      <c r="HS164" s="72"/>
      <c r="HT164" s="72"/>
      <c r="HU164" s="72"/>
      <c r="HV164" s="72"/>
      <c r="HW164" s="72"/>
      <c r="HX164" s="72"/>
      <c r="HY164" s="72"/>
      <c r="HZ164" s="72"/>
      <c r="IA164" s="72"/>
      <c r="IB164" s="72"/>
      <c r="IC164" s="72"/>
      <c r="ID164" s="72"/>
      <c r="IE164" s="72"/>
      <c r="IF164" s="72"/>
      <c r="IG164" s="72"/>
      <c r="IH164" s="72"/>
      <c r="II164" s="72"/>
      <c r="IJ164" s="72"/>
      <c r="IK164" s="72"/>
      <c r="IL164" s="72"/>
      <c r="IM164" s="72"/>
      <c r="IN164" s="72"/>
      <c r="IO164" s="72"/>
      <c r="IP164" s="72"/>
      <c r="IQ164" s="72"/>
      <c r="IR164" s="72"/>
      <c r="IS164" s="72"/>
      <c r="IT164" s="72"/>
      <c r="IU164" s="72"/>
      <c r="IV164" s="72"/>
      <c r="IW164" s="72"/>
      <c r="IX164" s="72"/>
    </row>
    <row r="165" spans="1:258" ht="15">
      <c r="A165"/>
      <c r="B165"/>
      <c r="C165"/>
      <c r="D165"/>
      <c r="E165"/>
      <c r="F165"/>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c r="CJ165" s="72"/>
      <c r="CK165" s="72"/>
      <c r="CL165" s="72"/>
      <c r="CM165" s="72"/>
      <c r="CN165" s="72"/>
      <c r="CO165" s="72"/>
      <c r="CP165" s="72"/>
      <c r="CQ165" s="72"/>
      <c r="CR165" s="72"/>
      <c r="CS165" s="72"/>
      <c r="CT165" s="72"/>
      <c r="CU165" s="72"/>
      <c r="CV165" s="72"/>
      <c r="CW165" s="72"/>
      <c r="CX165" s="72"/>
      <c r="CY165" s="72"/>
      <c r="CZ165" s="72"/>
      <c r="DA165" s="72"/>
      <c r="DB165" s="72"/>
      <c r="DC165" s="72"/>
      <c r="DD165" s="72"/>
      <c r="DE165" s="72"/>
      <c r="DF165" s="72"/>
      <c r="DG165" s="72"/>
      <c r="DH165" s="72"/>
      <c r="DI165" s="72"/>
      <c r="DJ165" s="72"/>
      <c r="DK165" s="72"/>
      <c r="DL165" s="72"/>
      <c r="DM165" s="72"/>
      <c r="DN165" s="72"/>
      <c r="DO165" s="72"/>
      <c r="DP165" s="72"/>
      <c r="DQ165" s="72"/>
      <c r="DR165" s="72"/>
      <c r="DS165" s="72"/>
      <c r="DT165" s="72"/>
      <c r="DU165" s="72"/>
      <c r="DV165" s="72"/>
      <c r="DW165" s="72"/>
      <c r="DX165" s="72"/>
      <c r="DY165" s="72"/>
      <c r="DZ165" s="72"/>
      <c r="EA165" s="72"/>
      <c r="EB165" s="72"/>
      <c r="EC165" s="72"/>
      <c r="ED165" s="72"/>
      <c r="EE165" s="72"/>
      <c r="EF165" s="72"/>
      <c r="EG165" s="72"/>
      <c r="EH165" s="72"/>
      <c r="EI165" s="72"/>
      <c r="EJ165" s="72"/>
      <c r="EK165" s="72"/>
      <c r="EL165" s="72"/>
      <c r="EM165" s="72"/>
      <c r="EN165" s="72"/>
      <c r="EO165" s="72"/>
      <c r="EP165" s="72"/>
      <c r="EQ165" s="72"/>
      <c r="ER165" s="72"/>
      <c r="ES165" s="72"/>
      <c r="ET165" s="72"/>
      <c r="EU165" s="72"/>
      <c r="EV165" s="72"/>
      <c r="EW165" s="72"/>
      <c r="EX165" s="72"/>
      <c r="EY165" s="72"/>
      <c r="EZ165" s="72"/>
      <c r="FA165" s="72"/>
      <c r="FB165" s="72"/>
      <c r="FC165" s="72"/>
      <c r="FD165" s="72"/>
      <c r="FE165" s="72"/>
      <c r="FF165" s="72"/>
      <c r="FG165" s="72"/>
      <c r="FH165" s="72"/>
      <c r="FI165" s="72"/>
      <c r="FJ165" s="72"/>
      <c r="FK165" s="72"/>
      <c r="FL165" s="72"/>
      <c r="FM165" s="72"/>
      <c r="FN165" s="72"/>
      <c r="FO165" s="72"/>
      <c r="FP165" s="72"/>
      <c r="FQ165" s="72"/>
      <c r="FR165" s="72"/>
      <c r="FS165" s="72"/>
      <c r="FT165" s="72"/>
      <c r="FU165" s="72"/>
      <c r="FV165" s="72"/>
      <c r="FW165" s="72"/>
      <c r="FX165" s="72"/>
      <c r="FY165" s="72"/>
      <c r="FZ165" s="72"/>
      <c r="GA165" s="72"/>
      <c r="GB165" s="72"/>
      <c r="GC165" s="72"/>
      <c r="GD165" s="72"/>
      <c r="GE165" s="72"/>
      <c r="GF165" s="72"/>
      <c r="GG165" s="72"/>
      <c r="GH165" s="72"/>
      <c r="GI165" s="72"/>
      <c r="GJ165" s="72"/>
      <c r="GK165" s="72"/>
      <c r="GL165" s="72"/>
      <c r="GM165" s="72"/>
      <c r="GN165" s="72"/>
      <c r="GO165" s="72"/>
      <c r="GP165" s="72"/>
      <c r="GQ165" s="72"/>
      <c r="GR165" s="72"/>
      <c r="GS165" s="72"/>
      <c r="GT165" s="72"/>
      <c r="GU165" s="72"/>
      <c r="GV165" s="72"/>
      <c r="GW165" s="72"/>
      <c r="GX165" s="72"/>
      <c r="GY165" s="72"/>
      <c r="GZ165" s="72"/>
      <c r="HA165" s="72"/>
      <c r="HB165" s="72"/>
      <c r="HC165" s="72"/>
      <c r="HD165" s="72"/>
      <c r="HE165" s="72"/>
      <c r="HF165" s="72"/>
      <c r="HG165" s="72"/>
      <c r="HH165" s="72"/>
      <c r="HI165" s="72"/>
      <c r="HJ165" s="72"/>
      <c r="HK165" s="72"/>
      <c r="HL165" s="72"/>
      <c r="HM165" s="72"/>
      <c r="HN165" s="72"/>
      <c r="HO165" s="72"/>
      <c r="HP165" s="72"/>
      <c r="HQ165" s="72"/>
      <c r="HR165" s="72"/>
      <c r="HS165" s="72"/>
      <c r="HT165" s="72"/>
      <c r="HU165" s="72"/>
      <c r="HV165" s="72"/>
      <c r="HW165" s="72"/>
      <c r="HX165" s="72"/>
      <c r="HY165" s="72"/>
      <c r="HZ165" s="72"/>
      <c r="IA165" s="72"/>
      <c r="IB165" s="72"/>
      <c r="IC165" s="72"/>
      <c r="ID165" s="72"/>
      <c r="IE165" s="72"/>
      <c r="IF165" s="72"/>
      <c r="IG165" s="72"/>
      <c r="IH165" s="72"/>
      <c r="II165" s="72"/>
      <c r="IJ165" s="72"/>
      <c r="IK165" s="72"/>
      <c r="IL165" s="72"/>
      <c r="IM165" s="72"/>
      <c r="IN165" s="72"/>
      <c r="IO165" s="72"/>
      <c r="IP165" s="72"/>
      <c r="IQ165" s="72"/>
      <c r="IR165" s="72"/>
      <c r="IS165" s="72"/>
      <c r="IT165" s="72"/>
      <c r="IU165" s="72"/>
      <c r="IV165" s="72"/>
      <c r="IW165" s="72"/>
      <c r="IX165" s="72"/>
    </row>
    <row r="166" spans="1:258" ht="15">
      <c r="A166"/>
      <c r="B166"/>
      <c r="C166"/>
      <c r="D166"/>
      <c r="E166"/>
      <c r="F166"/>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c r="CJ166" s="72"/>
      <c r="CK166" s="72"/>
      <c r="CL166" s="72"/>
      <c r="CM166" s="72"/>
      <c r="CN166" s="72"/>
      <c r="CO166" s="72"/>
      <c r="CP166" s="72"/>
      <c r="CQ166" s="72"/>
      <c r="CR166" s="72"/>
      <c r="CS166" s="72"/>
      <c r="CT166" s="72"/>
      <c r="CU166" s="72"/>
      <c r="CV166" s="72"/>
      <c r="CW166" s="72"/>
      <c r="CX166" s="72"/>
      <c r="CY166" s="72"/>
      <c r="CZ166" s="72"/>
      <c r="DA166" s="72"/>
      <c r="DB166" s="72"/>
      <c r="DC166" s="72"/>
      <c r="DD166" s="72"/>
      <c r="DE166" s="72"/>
      <c r="DF166" s="72"/>
      <c r="DG166" s="72"/>
      <c r="DH166" s="72"/>
      <c r="DI166" s="72"/>
      <c r="DJ166" s="72"/>
      <c r="DK166" s="72"/>
      <c r="DL166" s="72"/>
      <c r="DM166" s="72"/>
      <c r="DN166" s="72"/>
      <c r="DO166" s="72"/>
      <c r="DP166" s="72"/>
      <c r="DQ166" s="72"/>
      <c r="DR166" s="72"/>
      <c r="DS166" s="72"/>
      <c r="DT166" s="72"/>
      <c r="DU166" s="72"/>
      <c r="DV166" s="72"/>
      <c r="DW166" s="72"/>
      <c r="DX166" s="72"/>
      <c r="DY166" s="72"/>
      <c r="DZ166" s="72"/>
      <c r="EA166" s="72"/>
      <c r="EB166" s="72"/>
      <c r="EC166" s="72"/>
      <c r="ED166" s="72"/>
      <c r="EE166" s="72"/>
      <c r="EF166" s="72"/>
      <c r="EG166" s="72"/>
      <c r="EH166" s="72"/>
      <c r="EI166" s="72"/>
      <c r="EJ166" s="72"/>
      <c r="EK166" s="72"/>
      <c r="EL166" s="72"/>
      <c r="EM166" s="72"/>
      <c r="EN166" s="72"/>
      <c r="EO166" s="72"/>
      <c r="EP166" s="72"/>
      <c r="EQ166" s="72"/>
      <c r="ER166" s="72"/>
      <c r="ES166" s="72"/>
      <c r="ET166" s="72"/>
      <c r="EU166" s="72"/>
      <c r="EV166" s="72"/>
      <c r="EW166" s="72"/>
      <c r="EX166" s="72"/>
      <c r="EY166" s="72"/>
      <c r="EZ166" s="72"/>
      <c r="FA166" s="72"/>
      <c r="FB166" s="72"/>
      <c r="FC166" s="72"/>
      <c r="FD166" s="72"/>
      <c r="FE166" s="72"/>
      <c r="FF166" s="72"/>
      <c r="FG166" s="72"/>
      <c r="FH166" s="72"/>
      <c r="FI166" s="72"/>
      <c r="FJ166" s="72"/>
      <c r="FK166" s="72"/>
      <c r="FL166" s="72"/>
      <c r="FM166" s="72"/>
      <c r="FN166" s="72"/>
      <c r="FO166" s="72"/>
      <c r="FP166" s="72"/>
      <c r="FQ166" s="72"/>
      <c r="FR166" s="72"/>
      <c r="FS166" s="72"/>
      <c r="FT166" s="72"/>
      <c r="FU166" s="72"/>
      <c r="FV166" s="72"/>
      <c r="FW166" s="72"/>
      <c r="FX166" s="72"/>
      <c r="FY166" s="72"/>
      <c r="FZ166" s="72"/>
      <c r="GA166" s="72"/>
      <c r="GB166" s="72"/>
      <c r="GC166" s="72"/>
      <c r="GD166" s="72"/>
      <c r="GE166" s="72"/>
      <c r="GF166" s="72"/>
      <c r="GG166" s="72"/>
      <c r="GH166" s="72"/>
      <c r="GI166" s="72"/>
      <c r="GJ166" s="72"/>
      <c r="GK166" s="72"/>
      <c r="GL166" s="72"/>
      <c r="GM166" s="72"/>
      <c r="GN166" s="72"/>
      <c r="GO166" s="72"/>
      <c r="GP166" s="72"/>
      <c r="GQ166" s="72"/>
      <c r="GR166" s="72"/>
      <c r="GS166" s="72"/>
      <c r="GT166" s="72"/>
      <c r="GU166" s="72"/>
      <c r="GV166" s="72"/>
      <c r="GW166" s="72"/>
      <c r="GX166" s="72"/>
      <c r="GY166" s="72"/>
      <c r="GZ166" s="72"/>
      <c r="HA166" s="72"/>
      <c r="HB166" s="72"/>
      <c r="HC166" s="72"/>
      <c r="HD166" s="72"/>
      <c r="HE166" s="72"/>
      <c r="HF166" s="72"/>
      <c r="HG166" s="72"/>
      <c r="HH166" s="72"/>
      <c r="HI166" s="72"/>
      <c r="HJ166" s="72"/>
      <c r="HK166" s="72"/>
      <c r="HL166" s="72"/>
      <c r="HM166" s="72"/>
      <c r="HN166" s="72"/>
      <c r="HO166" s="72"/>
      <c r="HP166" s="72"/>
      <c r="HQ166" s="72"/>
      <c r="HR166" s="72"/>
      <c r="HS166" s="72"/>
      <c r="HT166" s="72"/>
      <c r="HU166" s="72"/>
      <c r="HV166" s="72"/>
      <c r="HW166" s="72"/>
      <c r="HX166" s="72"/>
      <c r="HY166" s="72"/>
      <c r="HZ166" s="72"/>
      <c r="IA166" s="72"/>
      <c r="IB166" s="72"/>
      <c r="IC166" s="72"/>
      <c r="ID166" s="72"/>
      <c r="IE166" s="72"/>
      <c r="IF166" s="72"/>
      <c r="IG166" s="72"/>
      <c r="IH166" s="72"/>
      <c r="II166" s="72"/>
      <c r="IJ166" s="72"/>
      <c r="IK166" s="72"/>
      <c r="IL166" s="72"/>
      <c r="IM166" s="72"/>
      <c r="IN166" s="72"/>
      <c r="IO166" s="72"/>
      <c r="IP166" s="72"/>
      <c r="IQ166" s="72"/>
      <c r="IR166" s="72"/>
      <c r="IS166" s="72"/>
      <c r="IT166" s="72"/>
      <c r="IU166" s="72"/>
      <c r="IV166" s="72"/>
      <c r="IW166" s="72"/>
      <c r="IX166" s="72"/>
    </row>
    <row r="167" spans="1:258" ht="15">
      <c r="A167"/>
      <c r="B167"/>
      <c r="C167"/>
      <c r="D167"/>
      <c r="E167"/>
      <c r="F167"/>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2"/>
      <c r="BR167" s="72"/>
      <c r="BS167" s="72"/>
      <c r="BT167" s="72"/>
      <c r="BU167" s="72"/>
      <c r="BV167" s="72"/>
      <c r="BW167" s="72"/>
      <c r="BX167" s="72"/>
      <c r="BY167" s="72"/>
      <c r="BZ167" s="72"/>
      <c r="CA167" s="72"/>
      <c r="CB167" s="72"/>
      <c r="CC167" s="72"/>
      <c r="CD167" s="72"/>
      <c r="CE167" s="72"/>
      <c r="CF167" s="72"/>
      <c r="CG167" s="72"/>
      <c r="CH167" s="72"/>
      <c r="CI167" s="72"/>
      <c r="CJ167" s="72"/>
      <c r="CK167" s="72"/>
      <c r="CL167" s="72"/>
      <c r="CM167" s="72"/>
      <c r="CN167" s="72"/>
      <c r="CO167" s="72"/>
      <c r="CP167" s="72"/>
      <c r="CQ167" s="72"/>
      <c r="CR167" s="72"/>
      <c r="CS167" s="72"/>
      <c r="CT167" s="72"/>
      <c r="CU167" s="72"/>
      <c r="CV167" s="72"/>
      <c r="CW167" s="72"/>
      <c r="CX167" s="72"/>
      <c r="CY167" s="72"/>
      <c r="CZ167" s="72"/>
      <c r="DA167" s="72"/>
      <c r="DB167" s="72"/>
      <c r="DC167" s="72"/>
      <c r="DD167" s="72"/>
      <c r="DE167" s="72"/>
      <c r="DF167" s="72"/>
      <c r="DG167" s="72"/>
      <c r="DH167" s="72"/>
      <c r="DI167" s="72"/>
      <c r="DJ167" s="72"/>
      <c r="DK167" s="72"/>
      <c r="DL167" s="72"/>
      <c r="DM167" s="72"/>
      <c r="DN167" s="72"/>
      <c r="DO167" s="72"/>
      <c r="DP167" s="72"/>
      <c r="DQ167" s="72"/>
      <c r="DR167" s="72"/>
      <c r="DS167" s="72"/>
      <c r="DT167" s="72"/>
      <c r="DU167" s="72"/>
      <c r="DV167" s="72"/>
      <c r="DW167" s="72"/>
      <c r="DX167" s="72"/>
      <c r="DY167" s="72"/>
      <c r="DZ167" s="72"/>
      <c r="EA167" s="72"/>
      <c r="EB167" s="72"/>
      <c r="EC167" s="72"/>
      <c r="ED167" s="72"/>
      <c r="EE167" s="72"/>
      <c r="EF167" s="72"/>
      <c r="EG167" s="72"/>
      <c r="EH167" s="72"/>
      <c r="EI167" s="72"/>
      <c r="EJ167" s="72"/>
      <c r="EK167" s="72"/>
      <c r="EL167" s="72"/>
      <c r="EM167" s="72"/>
      <c r="EN167" s="72"/>
      <c r="EO167" s="72"/>
      <c r="EP167" s="72"/>
      <c r="EQ167" s="72"/>
      <c r="ER167" s="72"/>
      <c r="ES167" s="72"/>
      <c r="ET167" s="72"/>
      <c r="EU167" s="72"/>
      <c r="EV167" s="72"/>
      <c r="EW167" s="72"/>
      <c r="EX167" s="72"/>
      <c r="EY167" s="72"/>
      <c r="EZ167" s="72"/>
      <c r="FA167" s="72"/>
      <c r="FB167" s="72"/>
      <c r="FC167" s="72"/>
      <c r="FD167" s="72"/>
      <c r="FE167" s="72"/>
      <c r="FF167" s="72"/>
      <c r="FG167" s="72"/>
      <c r="FH167" s="72"/>
      <c r="FI167" s="72"/>
      <c r="FJ167" s="72"/>
      <c r="FK167" s="72"/>
      <c r="FL167" s="72"/>
      <c r="FM167" s="72"/>
      <c r="FN167" s="72"/>
      <c r="FO167" s="72"/>
      <c r="FP167" s="72"/>
      <c r="FQ167" s="72"/>
      <c r="FR167" s="72"/>
      <c r="FS167" s="72"/>
      <c r="FT167" s="72"/>
      <c r="FU167" s="72"/>
      <c r="FV167" s="72"/>
      <c r="FW167" s="72"/>
      <c r="FX167" s="72"/>
      <c r="FY167" s="72"/>
      <c r="FZ167" s="72"/>
      <c r="GA167" s="72"/>
      <c r="GB167" s="72"/>
      <c r="GC167" s="72"/>
      <c r="GD167" s="72"/>
      <c r="GE167" s="72"/>
      <c r="GF167" s="72"/>
      <c r="GG167" s="72"/>
      <c r="GH167" s="72"/>
      <c r="GI167" s="72"/>
      <c r="GJ167" s="72"/>
      <c r="GK167" s="72"/>
      <c r="GL167" s="72"/>
      <c r="GM167" s="72"/>
      <c r="GN167" s="72"/>
      <c r="GO167" s="72"/>
      <c r="GP167" s="72"/>
      <c r="GQ167" s="72"/>
      <c r="GR167" s="72"/>
      <c r="GS167" s="72"/>
      <c r="GT167" s="72"/>
      <c r="GU167" s="72"/>
      <c r="GV167" s="72"/>
      <c r="GW167" s="72"/>
      <c r="GX167" s="72"/>
      <c r="GY167" s="72"/>
      <c r="GZ167" s="72"/>
      <c r="HA167" s="72"/>
      <c r="HB167" s="72"/>
      <c r="HC167" s="72"/>
      <c r="HD167" s="72"/>
      <c r="HE167" s="72"/>
      <c r="HF167" s="72"/>
      <c r="HG167" s="72"/>
      <c r="HH167" s="72"/>
      <c r="HI167" s="72"/>
      <c r="HJ167" s="72"/>
      <c r="HK167" s="72"/>
      <c r="HL167" s="72"/>
      <c r="HM167" s="72"/>
      <c r="HN167" s="72"/>
      <c r="HO167" s="72"/>
      <c r="HP167" s="72"/>
      <c r="HQ167" s="72"/>
      <c r="HR167" s="72"/>
      <c r="HS167" s="72"/>
      <c r="HT167" s="72"/>
      <c r="HU167" s="72"/>
      <c r="HV167" s="72"/>
      <c r="HW167" s="72"/>
      <c r="HX167" s="72"/>
      <c r="HY167" s="72"/>
      <c r="HZ167" s="72"/>
      <c r="IA167" s="72"/>
      <c r="IB167" s="72"/>
      <c r="IC167" s="72"/>
      <c r="ID167" s="72"/>
      <c r="IE167" s="72"/>
      <c r="IF167" s="72"/>
      <c r="IG167" s="72"/>
      <c r="IH167" s="72"/>
      <c r="II167" s="72"/>
      <c r="IJ167" s="72"/>
      <c r="IK167" s="72"/>
      <c r="IL167" s="72"/>
      <c r="IM167" s="72"/>
      <c r="IN167" s="72"/>
      <c r="IO167" s="72"/>
      <c r="IP167" s="72"/>
      <c r="IQ167" s="72"/>
      <c r="IR167" s="72"/>
      <c r="IS167" s="72"/>
      <c r="IT167" s="72"/>
      <c r="IU167" s="72"/>
      <c r="IV167" s="72"/>
      <c r="IW167" s="72"/>
      <c r="IX167" s="72"/>
    </row>
    <row r="168" spans="1:258" ht="15">
      <c r="A168"/>
      <c r="B168"/>
      <c r="C168"/>
      <c r="D168"/>
      <c r="E168"/>
      <c r="F168"/>
      <c r="G168" s="72"/>
      <c r="H168" s="72"/>
      <c r="I168" s="72"/>
      <c r="J168" s="72"/>
      <c r="K168" s="72"/>
      <c r="L168" s="72"/>
      <c r="M168" s="72"/>
      <c r="N168" s="72"/>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c r="AS168" s="72"/>
      <c r="AT168" s="72"/>
      <c r="AU168" s="72"/>
      <c r="AV168" s="72"/>
      <c r="AW168" s="72"/>
      <c r="AX168" s="72"/>
      <c r="AY168" s="72"/>
      <c r="AZ168" s="72"/>
      <c r="BA168" s="72"/>
      <c r="BB168" s="72"/>
      <c r="BC168" s="72"/>
      <c r="BD168" s="72"/>
      <c r="BE168" s="72"/>
      <c r="BF168" s="72"/>
      <c r="BG168" s="72"/>
      <c r="BH168" s="72"/>
      <c r="BI168" s="72"/>
      <c r="BJ168" s="72"/>
      <c r="BK168" s="72"/>
      <c r="BL168" s="72"/>
      <c r="BM168" s="72"/>
      <c r="BN168" s="72"/>
      <c r="BO168" s="72"/>
      <c r="BP168" s="72"/>
      <c r="BQ168" s="72"/>
      <c r="BR168" s="72"/>
      <c r="BS168" s="72"/>
      <c r="BT168" s="72"/>
      <c r="BU168" s="72"/>
      <c r="BV168" s="72"/>
      <c r="BW168" s="72"/>
      <c r="BX168" s="72"/>
      <c r="BY168" s="72"/>
      <c r="BZ168" s="72"/>
      <c r="CA168" s="72"/>
      <c r="CB168" s="72"/>
      <c r="CC168" s="72"/>
      <c r="CD168" s="72"/>
      <c r="CE168" s="72"/>
      <c r="CF168" s="72"/>
      <c r="CG168" s="72"/>
      <c r="CH168" s="72"/>
      <c r="CI168" s="72"/>
      <c r="CJ168" s="72"/>
      <c r="CK168" s="72"/>
      <c r="CL168" s="72"/>
      <c r="CM168" s="72"/>
      <c r="CN168" s="72"/>
      <c r="CO168" s="72"/>
      <c r="CP168" s="72"/>
      <c r="CQ168" s="72"/>
      <c r="CR168" s="72"/>
      <c r="CS168" s="72"/>
      <c r="CT168" s="72"/>
      <c r="CU168" s="72"/>
      <c r="CV168" s="72"/>
      <c r="CW168" s="72"/>
      <c r="CX168" s="72"/>
      <c r="CY168" s="72"/>
      <c r="CZ168" s="72"/>
      <c r="DA168" s="72"/>
      <c r="DB168" s="72"/>
      <c r="DC168" s="72"/>
      <c r="DD168" s="72"/>
      <c r="DE168" s="72"/>
      <c r="DF168" s="72"/>
      <c r="DG168" s="72"/>
      <c r="DH168" s="72"/>
      <c r="DI168" s="72"/>
      <c r="DJ168" s="72"/>
      <c r="DK168" s="72"/>
      <c r="DL168" s="72"/>
      <c r="DM168" s="72"/>
      <c r="DN168" s="72"/>
      <c r="DO168" s="72"/>
      <c r="DP168" s="72"/>
      <c r="DQ168" s="72"/>
      <c r="DR168" s="72"/>
      <c r="DS168" s="72"/>
      <c r="DT168" s="72"/>
      <c r="DU168" s="72"/>
      <c r="DV168" s="72"/>
      <c r="DW168" s="72"/>
      <c r="DX168" s="72"/>
      <c r="DY168" s="72"/>
      <c r="DZ168" s="72"/>
      <c r="EA168" s="72"/>
      <c r="EB168" s="72"/>
      <c r="EC168" s="72"/>
      <c r="ED168" s="72"/>
      <c r="EE168" s="72"/>
      <c r="EF168" s="72"/>
      <c r="EG168" s="72"/>
      <c r="EH168" s="72"/>
      <c r="EI168" s="72"/>
      <c r="EJ168" s="72"/>
      <c r="EK168" s="72"/>
      <c r="EL168" s="72"/>
      <c r="EM168" s="72"/>
      <c r="EN168" s="72"/>
      <c r="EO168" s="72"/>
      <c r="EP168" s="72"/>
      <c r="EQ168" s="72"/>
      <c r="ER168" s="72"/>
      <c r="ES168" s="72"/>
      <c r="ET168" s="72"/>
      <c r="EU168" s="72"/>
      <c r="EV168" s="72"/>
      <c r="EW168" s="72"/>
      <c r="EX168" s="72"/>
      <c r="EY168" s="72"/>
      <c r="EZ168" s="72"/>
      <c r="FA168" s="72"/>
      <c r="FB168" s="72"/>
      <c r="FC168" s="72"/>
      <c r="FD168" s="72"/>
      <c r="FE168" s="72"/>
      <c r="FF168" s="72"/>
      <c r="FG168" s="72"/>
      <c r="FH168" s="72"/>
      <c r="FI168" s="72"/>
      <c r="FJ168" s="72"/>
      <c r="FK168" s="72"/>
      <c r="FL168" s="72"/>
      <c r="FM168" s="72"/>
      <c r="FN168" s="72"/>
      <c r="FO168" s="72"/>
      <c r="FP168" s="72"/>
      <c r="FQ168" s="72"/>
      <c r="FR168" s="72"/>
      <c r="FS168" s="72"/>
      <c r="FT168" s="72"/>
      <c r="FU168" s="72"/>
      <c r="FV168" s="72"/>
      <c r="FW168" s="72"/>
      <c r="FX168" s="72"/>
      <c r="FY168" s="72"/>
      <c r="FZ168" s="72"/>
      <c r="GA168" s="72"/>
      <c r="GB168" s="72"/>
      <c r="GC168" s="72"/>
      <c r="GD168" s="72"/>
      <c r="GE168" s="72"/>
      <c r="GF168" s="72"/>
      <c r="GG168" s="72"/>
      <c r="GH168" s="72"/>
      <c r="GI168" s="72"/>
      <c r="GJ168" s="72"/>
      <c r="GK168" s="72"/>
      <c r="GL168" s="72"/>
      <c r="GM168" s="72"/>
      <c r="GN168" s="72"/>
      <c r="GO168" s="72"/>
      <c r="GP168" s="72"/>
      <c r="GQ168" s="72"/>
      <c r="GR168" s="72"/>
      <c r="GS168" s="72"/>
      <c r="GT168" s="72"/>
      <c r="GU168" s="72"/>
      <c r="GV168" s="72"/>
      <c r="GW168" s="72"/>
      <c r="GX168" s="72"/>
      <c r="GY168" s="72"/>
      <c r="GZ168" s="72"/>
      <c r="HA168" s="72"/>
      <c r="HB168" s="72"/>
      <c r="HC168" s="72"/>
      <c r="HD168" s="72"/>
      <c r="HE168" s="72"/>
      <c r="HF168" s="72"/>
      <c r="HG168" s="72"/>
      <c r="HH168" s="72"/>
      <c r="HI168" s="72"/>
      <c r="HJ168" s="72"/>
      <c r="HK168" s="72"/>
      <c r="HL168" s="72"/>
      <c r="HM168" s="72"/>
      <c r="HN168" s="72"/>
      <c r="HO168" s="72"/>
      <c r="HP168" s="72"/>
      <c r="HQ168" s="72"/>
      <c r="HR168" s="72"/>
      <c r="HS168" s="72"/>
      <c r="HT168" s="72"/>
      <c r="HU168" s="72"/>
      <c r="HV168" s="72"/>
      <c r="HW168" s="72"/>
      <c r="HX168" s="72"/>
      <c r="HY168" s="72"/>
      <c r="HZ168" s="72"/>
      <c r="IA168" s="72"/>
      <c r="IB168" s="72"/>
      <c r="IC168" s="72"/>
      <c r="ID168" s="72"/>
      <c r="IE168" s="72"/>
      <c r="IF168" s="72"/>
      <c r="IG168" s="72"/>
      <c r="IH168" s="72"/>
      <c r="II168" s="72"/>
      <c r="IJ168" s="72"/>
      <c r="IK168" s="72"/>
      <c r="IL168" s="72"/>
      <c r="IM168" s="72"/>
      <c r="IN168" s="72"/>
      <c r="IO168" s="72"/>
      <c r="IP168" s="72"/>
      <c r="IQ168" s="72"/>
      <c r="IR168" s="72"/>
      <c r="IS168" s="72"/>
      <c r="IT168" s="72"/>
      <c r="IU168" s="72"/>
      <c r="IV168" s="72"/>
      <c r="IW168" s="72"/>
      <c r="IX168" s="72"/>
    </row>
    <row r="169" spans="1:258" ht="15">
      <c r="A169"/>
      <c r="B169"/>
      <c r="C169"/>
      <c r="D169"/>
      <c r="E169"/>
      <c r="F169"/>
      <c r="G169" s="72"/>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2"/>
      <c r="AS169" s="72"/>
      <c r="AT169" s="72"/>
      <c r="AU169" s="72"/>
      <c r="AV169" s="72"/>
      <c r="AW169" s="72"/>
      <c r="AX169" s="72"/>
      <c r="AY169" s="72"/>
      <c r="AZ169" s="72"/>
      <c r="BA169" s="72"/>
      <c r="BB169" s="72"/>
      <c r="BC169" s="72"/>
      <c r="BD169" s="72"/>
      <c r="BE169" s="72"/>
      <c r="BF169" s="72"/>
      <c r="BG169" s="72"/>
      <c r="BH169" s="72"/>
      <c r="BI169" s="72"/>
      <c r="BJ169" s="72"/>
      <c r="BK169" s="72"/>
      <c r="BL169" s="72"/>
      <c r="BM169" s="72"/>
      <c r="BN169" s="72"/>
      <c r="BO169" s="72"/>
      <c r="BP169" s="72"/>
      <c r="BQ169" s="72"/>
      <c r="BR169" s="72"/>
      <c r="BS169" s="72"/>
      <c r="BT169" s="72"/>
      <c r="BU169" s="72"/>
      <c r="BV169" s="72"/>
      <c r="BW169" s="72"/>
      <c r="BX169" s="72"/>
      <c r="BY169" s="72"/>
      <c r="BZ169" s="72"/>
      <c r="CA169" s="72"/>
      <c r="CB169" s="72"/>
      <c r="CC169" s="72"/>
      <c r="CD169" s="72"/>
      <c r="CE169" s="72"/>
      <c r="CF169" s="72"/>
      <c r="CG169" s="72"/>
      <c r="CH169" s="72"/>
      <c r="CI169" s="72"/>
      <c r="CJ169" s="72"/>
      <c r="CK169" s="72"/>
      <c r="CL169" s="72"/>
      <c r="CM169" s="72"/>
      <c r="CN169" s="72"/>
      <c r="CO169" s="72"/>
      <c r="CP169" s="72"/>
      <c r="CQ169" s="72"/>
      <c r="CR169" s="72"/>
      <c r="CS169" s="72"/>
      <c r="CT169" s="72"/>
      <c r="CU169" s="72"/>
      <c r="CV169" s="72"/>
      <c r="CW169" s="72"/>
      <c r="CX169" s="72"/>
      <c r="CY169" s="72"/>
      <c r="CZ169" s="72"/>
      <c r="DA169" s="72"/>
      <c r="DB169" s="72"/>
      <c r="DC169" s="72"/>
      <c r="DD169" s="72"/>
      <c r="DE169" s="72"/>
      <c r="DF169" s="72"/>
      <c r="DG169" s="72"/>
      <c r="DH169" s="72"/>
      <c r="DI169" s="72"/>
      <c r="DJ169" s="72"/>
      <c r="DK169" s="72"/>
      <c r="DL169" s="72"/>
      <c r="DM169" s="72"/>
      <c r="DN169" s="72"/>
      <c r="DO169" s="72"/>
      <c r="DP169" s="72"/>
      <c r="DQ169" s="72"/>
      <c r="DR169" s="72"/>
      <c r="DS169" s="72"/>
      <c r="DT169" s="72"/>
      <c r="DU169" s="72"/>
      <c r="DV169" s="72"/>
      <c r="DW169" s="72"/>
      <c r="DX169" s="72"/>
      <c r="DY169" s="72"/>
      <c r="DZ169" s="72"/>
      <c r="EA169" s="72"/>
      <c r="EB169" s="72"/>
      <c r="EC169" s="72"/>
      <c r="ED169" s="72"/>
      <c r="EE169" s="72"/>
      <c r="EF169" s="72"/>
      <c r="EG169" s="72"/>
      <c r="EH169" s="72"/>
      <c r="EI169" s="72"/>
      <c r="EJ169" s="72"/>
      <c r="EK169" s="72"/>
      <c r="EL169" s="72"/>
      <c r="EM169" s="72"/>
      <c r="EN169" s="72"/>
      <c r="EO169" s="72"/>
      <c r="EP169" s="72"/>
      <c r="EQ169" s="72"/>
      <c r="ER169" s="72"/>
      <c r="ES169" s="72"/>
      <c r="ET169" s="72"/>
      <c r="EU169" s="72"/>
      <c r="EV169" s="72"/>
      <c r="EW169" s="72"/>
      <c r="EX169" s="72"/>
      <c r="EY169" s="72"/>
      <c r="EZ169" s="72"/>
      <c r="FA169" s="72"/>
      <c r="FB169" s="72"/>
      <c r="FC169" s="72"/>
      <c r="FD169" s="72"/>
      <c r="FE169" s="72"/>
      <c r="FF169" s="72"/>
      <c r="FG169" s="72"/>
      <c r="FH169" s="72"/>
      <c r="FI169" s="72"/>
      <c r="FJ169" s="72"/>
      <c r="FK169" s="72"/>
      <c r="FL169" s="72"/>
      <c r="FM169" s="72"/>
      <c r="FN169" s="72"/>
      <c r="FO169" s="72"/>
      <c r="FP169" s="72"/>
      <c r="FQ169" s="72"/>
      <c r="FR169" s="72"/>
      <c r="FS169" s="72"/>
      <c r="FT169" s="72"/>
      <c r="FU169" s="72"/>
      <c r="FV169" s="72"/>
      <c r="FW169" s="72"/>
      <c r="FX169" s="72"/>
      <c r="FY169" s="72"/>
      <c r="FZ169" s="72"/>
      <c r="GA169" s="72"/>
      <c r="GB169" s="72"/>
      <c r="GC169" s="72"/>
      <c r="GD169" s="72"/>
      <c r="GE169" s="72"/>
      <c r="GF169" s="72"/>
      <c r="GG169" s="72"/>
      <c r="GH169" s="72"/>
      <c r="GI169" s="72"/>
      <c r="GJ169" s="72"/>
      <c r="GK169" s="72"/>
      <c r="GL169" s="72"/>
      <c r="GM169" s="72"/>
      <c r="GN169" s="72"/>
      <c r="GO169" s="72"/>
      <c r="GP169" s="72"/>
      <c r="GQ169" s="72"/>
      <c r="GR169" s="72"/>
      <c r="GS169" s="72"/>
      <c r="GT169" s="72"/>
      <c r="GU169" s="72"/>
      <c r="GV169" s="72"/>
      <c r="GW169" s="72"/>
      <c r="GX169" s="72"/>
      <c r="GY169" s="72"/>
      <c r="GZ169" s="72"/>
      <c r="HA169" s="72"/>
      <c r="HB169" s="72"/>
      <c r="HC169" s="72"/>
      <c r="HD169" s="72"/>
      <c r="HE169" s="72"/>
      <c r="HF169" s="72"/>
      <c r="HG169" s="72"/>
      <c r="HH169" s="72"/>
      <c r="HI169" s="72"/>
      <c r="HJ169" s="72"/>
      <c r="HK169" s="72"/>
      <c r="HL169" s="72"/>
      <c r="HM169" s="72"/>
      <c r="HN169" s="72"/>
      <c r="HO169" s="72"/>
      <c r="HP169" s="72"/>
      <c r="HQ169" s="72"/>
      <c r="HR169" s="72"/>
      <c r="HS169" s="72"/>
      <c r="HT169" s="72"/>
      <c r="HU169" s="72"/>
      <c r="HV169" s="72"/>
      <c r="HW169" s="72"/>
      <c r="HX169" s="72"/>
      <c r="HY169" s="72"/>
      <c r="HZ169" s="72"/>
      <c r="IA169" s="72"/>
      <c r="IB169" s="72"/>
      <c r="IC169" s="72"/>
      <c r="ID169" s="72"/>
      <c r="IE169" s="72"/>
      <c r="IF169" s="72"/>
      <c r="IG169" s="72"/>
      <c r="IH169" s="72"/>
      <c r="II169" s="72"/>
      <c r="IJ169" s="72"/>
      <c r="IK169" s="72"/>
      <c r="IL169" s="72"/>
      <c r="IM169" s="72"/>
      <c r="IN169" s="72"/>
      <c r="IO169" s="72"/>
      <c r="IP169" s="72"/>
      <c r="IQ169" s="72"/>
      <c r="IR169" s="72"/>
      <c r="IS169" s="72"/>
      <c r="IT169" s="72"/>
      <c r="IU169" s="72"/>
      <c r="IV169" s="72"/>
      <c r="IW169" s="72"/>
      <c r="IX169" s="72"/>
    </row>
    <row r="170" spans="1:258" ht="15">
      <c r="A170"/>
      <c r="B170"/>
      <c r="C170"/>
      <c r="D170"/>
      <c r="E170"/>
      <c r="F170"/>
    </row>
    <row r="171" spans="1:258" ht="15">
      <c r="A171"/>
      <c r="B171"/>
      <c r="C171"/>
      <c r="D171"/>
      <c r="E171"/>
      <c r="F171"/>
    </row>
    <row r="172" spans="1:258" ht="15">
      <c r="A172"/>
      <c r="B172"/>
      <c r="C172"/>
      <c r="D172"/>
      <c r="E172"/>
      <c r="F172"/>
    </row>
    <row r="173" spans="1:258" ht="15">
      <c r="A173"/>
      <c r="B173"/>
      <c r="C173"/>
      <c r="D173"/>
      <c r="E173"/>
      <c r="F173"/>
    </row>
  </sheetData>
  <mergeCells count="121">
    <mergeCell ref="H100:H109"/>
    <mergeCell ref="M100:M109"/>
    <mergeCell ref="N100:N109"/>
    <mergeCell ref="O100:O109"/>
    <mergeCell ref="A100:A109"/>
    <mergeCell ref="B100:B109"/>
    <mergeCell ref="C100:C109"/>
    <mergeCell ref="E100:E109"/>
    <mergeCell ref="F100:F109"/>
    <mergeCell ref="G100:G109"/>
    <mergeCell ref="A1:B3"/>
    <mergeCell ref="I8:I9"/>
    <mergeCell ref="K8:K9"/>
    <mergeCell ref="L8:L9"/>
    <mergeCell ref="M8:M9"/>
    <mergeCell ref="N8:N9"/>
    <mergeCell ref="A4:C4"/>
    <mergeCell ref="D4:N4"/>
    <mergeCell ref="A5:C5"/>
    <mergeCell ref="D5:N5"/>
    <mergeCell ref="A6:C6"/>
    <mergeCell ref="D6:N6"/>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B60:B69"/>
    <mergeCell ref="C60:C69"/>
    <mergeCell ref="E60:E69"/>
    <mergeCell ref="F60:F69"/>
    <mergeCell ref="G60:G69"/>
    <mergeCell ref="H60:H69"/>
    <mergeCell ref="A80:A89"/>
    <mergeCell ref="B80:B89"/>
    <mergeCell ref="C80:C89"/>
    <mergeCell ref="E80:E89"/>
    <mergeCell ref="F80:F89"/>
    <mergeCell ref="G80:G89"/>
    <mergeCell ref="F70:F79"/>
    <mergeCell ref="G70:G79"/>
    <mergeCell ref="O90:O99"/>
    <mergeCell ref="N80:N89"/>
    <mergeCell ref="N70:N79"/>
    <mergeCell ref="O70:O79"/>
    <mergeCell ref="N60:N69"/>
    <mergeCell ref="A90:A99"/>
    <mergeCell ref="B90:B99"/>
    <mergeCell ref="C90:C99"/>
    <mergeCell ref="E90:E99"/>
    <mergeCell ref="F90:F99"/>
    <mergeCell ref="G90:G99"/>
    <mergeCell ref="H90:H99"/>
    <mergeCell ref="M90:M99"/>
    <mergeCell ref="N90:N99"/>
    <mergeCell ref="H80:H89"/>
    <mergeCell ref="M80:M89"/>
    <mergeCell ref="M60:M69"/>
    <mergeCell ref="A70:A79"/>
    <mergeCell ref="B70:B79"/>
    <mergeCell ref="C70:C79"/>
    <mergeCell ref="E70:E79"/>
    <mergeCell ref="H70:H79"/>
    <mergeCell ref="M70:M79"/>
    <mergeCell ref="A60:A69"/>
  </mergeCells>
  <conditionalFormatting sqref="D60:D68">
    <cfRule type="containsText" dxfId="692" priority="261" operator="containsText" text="4- Moderado">
      <formula>NOT(ISERROR(SEARCH("4- Moderado",D60)))</formula>
    </cfRule>
    <cfRule type="containsText" dxfId="691" priority="259" operator="containsText" text="3- Moderado">
      <formula>NOT(ISERROR(SEARCH("3- Moderado",D60)))</formula>
    </cfRule>
    <cfRule type="containsText" dxfId="690" priority="260" operator="containsText" text="6- Moderado">
      <formula>NOT(ISERROR(SEARCH("6- Moderado",D60)))</formula>
    </cfRule>
    <cfRule type="containsText" dxfId="689" priority="262" operator="containsText" text="3- Bajo">
      <formula>NOT(ISERROR(SEARCH("3- Bajo",D60)))</formula>
    </cfRule>
    <cfRule type="containsText" dxfId="688" priority="263" operator="containsText" text="4- Bajo">
      <formula>NOT(ISERROR(SEARCH("4- Bajo",D60)))</formula>
    </cfRule>
    <cfRule type="containsText" dxfId="687" priority="264" operator="containsText" text="1- Bajo">
      <formula>NOT(ISERROR(SEARCH("1- Bajo",D60)))</formula>
    </cfRule>
  </conditionalFormatting>
  <conditionalFormatting sqref="D70:D71">
    <cfRule type="containsText" dxfId="686" priority="486" operator="containsText" text="3- Bajo">
      <formula>NOT(ISERROR(SEARCH("3- Bajo",D70)))</formula>
    </cfRule>
    <cfRule type="containsText" dxfId="685" priority="485" operator="containsText" text="4- Moderado">
      <formula>NOT(ISERROR(SEARCH("4- Moderado",D70)))</formula>
    </cfRule>
    <cfRule type="containsText" dxfId="684" priority="484" operator="containsText" text="6- Moderado">
      <formula>NOT(ISERROR(SEARCH("6- Moderado",D70)))</formula>
    </cfRule>
    <cfRule type="containsText" dxfId="683" priority="483" operator="containsText" text="3- Moderado">
      <formula>NOT(ISERROR(SEARCH("3- Moderado",D70)))</formula>
    </cfRule>
    <cfRule type="containsText" dxfId="682" priority="487" operator="containsText" text="4- Bajo">
      <formula>NOT(ISERROR(SEARCH("4- Bajo",D70)))</formula>
    </cfRule>
    <cfRule type="containsText" dxfId="681" priority="488" operator="containsText" text="1- Bajo">
      <formula>NOT(ISERROR(SEARCH("1- Bajo",D70)))</formula>
    </cfRule>
  </conditionalFormatting>
  <conditionalFormatting sqref="D80:D82">
    <cfRule type="containsText" dxfId="680" priority="444" operator="containsText" text="1- Bajo">
      <formula>NOT(ISERROR(SEARCH("1- Bajo",D80)))</formula>
    </cfRule>
    <cfRule type="containsText" dxfId="679" priority="443" operator="containsText" text="4- Bajo">
      <formula>NOT(ISERROR(SEARCH("4- Bajo",D80)))</formula>
    </cfRule>
    <cfRule type="containsText" dxfId="678" priority="442" operator="containsText" text="3- Bajo">
      <formula>NOT(ISERROR(SEARCH("3- Bajo",D80)))</formula>
    </cfRule>
    <cfRule type="containsText" dxfId="677" priority="441" operator="containsText" text="4- Moderado">
      <formula>NOT(ISERROR(SEARCH("4- Moderado",D80)))</formula>
    </cfRule>
    <cfRule type="containsText" dxfId="676" priority="440" operator="containsText" text="6- Moderado">
      <formula>NOT(ISERROR(SEARCH("6- Moderado",D80)))</formula>
    </cfRule>
    <cfRule type="containsText" dxfId="675" priority="439" operator="containsText" text="3- Moderado">
      <formula>NOT(ISERROR(SEARCH("3- Moderado",D80)))</formula>
    </cfRule>
  </conditionalFormatting>
  <conditionalFormatting sqref="D90:D91">
    <cfRule type="containsText" dxfId="674" priority="215" operator="containsText" text="3- Moderado">
      <formula>NOT(ISERROR(SEARCH("3- Moderado",D90)))</formula>
    </cfRule>
    <cfRule type="containsText" dxfId="673" priority="216" operator="containsText" text="6- Moderado">
      <formula>NOT(ISERROR(SEARCH("6- Moderado",D90)))</formula>
    </cfRule>
    <cfRule type="containsText" dxfId="672" priority="217" operator="containsText" text="4- Moderado">
      <formula>NOT(ISERROR(SEARCH("4- Moderado",D90)))</formula>
    </cfRule>
    <cfRule type="containsText" dxfId="671" priority="218" operator="containsText" text="3- Bajo">
      <formula>NOT(ISERROR(SEARCH("3- Bajo",D90)))</formula>
    </cfRule>
    <cfRule type="containsText" dxfId="670" priority="219" operator="containsText" text="4- Bajo">
      <formula>NOT(ISERROR(SEARCH("4- Bajo",D90)))</formula>
    </cfRule>
    <cfRule type="containsText" dxfId="669" priority="220" operator="containsText" text="1- Bajo">
      <formula>NOT(ISERROR(SEARCH("1- Bajo",D90)))</formula>
    </cfRule>
  </conditionalFormatting>
  <conditionalFormatting sqref="D100:D101">
    <cfRule type="containsText" dxfId="668" priority="2" operator="containsText" text="6- Moderado">
      <formula>NOT(ISERROR(SEARCH("6- Moderado",D100)))</formula>
    </cfRule>
    <cfRule type="containsText" dxfId="667" priority="3" operator="containsText" text="4- Moderado">
      <formula>NOT(ISERROR(SEARCH("4- Moderado",D100)))</formula>
    </cfRule>
    <cfRule type="containsText" dxfId="666" priority="4" operator="containsText" text="3- Bajo">
      <formula>NOT(ISERROR(SEARCH("3- Bajo",D100)))</formula>
    </cfRule>
    <cfRule type="containsText" dxfId="665" priority="5" operator="containsText" text="4- Bajo">
      <formula>NOT(ISERROR(SEARCH("4- Bajo",D100)))</formula>
    </cfRule>
    <cfRule type="containsText" dxfId="664" priority="6" operator="containsText" text="1- Bajo">
      <formula>NOT(ISERROR(SEARCH("1- Bajo",D100)))</formula>
    </cfRule>
    <cfRule type="containsText" dxfId="663" priority="1" operator="containsText" text="3- Moderado">
      <formula>NOT(ISERROR(SEARCH("3- Moderado",D100)))</formula>
    </cfRule>
  </conditionalFormatting>
  <conditionalFormatting sqref="H10 H20 H30 H40 H50 H60 H70 H80 H90 H100">
    <cfRule type="containsText" dxfId="662" priority="317" operator="containsText" text="Muy Alta">
      <formula>NOT(ISERROR(SEARCH("Muy Alta",H10)))</formula>
    </cfRule>
    <cfRule type="containsText" dxfId="661" priority="318" operator="containsText" text="Alta">
      <formula>NOT(ISERROR(SEARCH("Alta",H10)))</formula>
    </cfRule>
    <cfRule type="containsText" dxfId="660" priority="319" operator="containsText" text="Media">
      <formula>NOT(ISERROR(SEARCH("Media",H10)))</formula>
    </cfRule>
    <cfRule type="containsText" dxfId="659" priority="320" operator="containsText" text="Media">
      <formula>NOT(ISERROR(SEARCH("Media",H10)))</formula>
    </cfRule>
    <cfRule type="containsText" dxfId="658" priority="321" operator="containsText" text="Media">
      <formula>NOT(ISERROR(SEARCH("Media",H10)))</formula>
    </cfRule>
    <cfRule type="containsText" dxfId="657" priority="322" operator="containsText" text="Muy Baja">
      <formula>NOT(ISERROR(SEARCH("Muy Baja",H10)))</formula>
    </cfRule>
    <cfRule type="containsText" dxfId="656" priority="323" operator="containsText" text="Baja">
      <formula>NOT(ISERROR(SEARCH("Baja",H10)))</formula>
    </cfRule>
    <cfRule type="containsText" dxfId="655" priority="324" operator="containsText" text="Muy Baja">
      <formula>NOT(ISERROR(SEARCH("Muy Baja",H10)))</formula>
    </cfRule>
    <cfRule type="containsText" dxfId="654" priority="325" operator="containsText" text="Muy Baja">
      <formula>NOT(ISERROR(SEARCH("Muy Baja",H10)))</formula>
    </cfRule>
    <cfRule type="containsText" dxfId="653" priority="326" operator="containsText" text="Muy Baja">
      <formula>NOT(ISERROR(SEARCH("Muy Baja",H10)))</formula>
    </cfRule>
    <cfRule type="containsText" dxfId="652" priority="327" operator="containsText" text="Muy Baja'Tabla probabilidad'!">
      <formula>NOT(ISERROR(SEARCH("Muy Baja'Tabla probabilidad'!",H10)))</formula>
    </cfRule>
    <cfRule type="containsText" dxfId="651" priority="328" operator="containsText" text="Muy bajo">
      <formula>NOT(ISERROR(SEARCH("Muy bajo",H10)))</formula>
    </cfRule>
    <cfRule type="containsText" dxfId="650" priority="329" operator="containsText" text="Alta">
      <formula>NOT(ISERROR(SEARCH("Alta",H10)))</formula>
    </cfRule>
    <cfRule type="containsText" dxfId="649" priority="330" operator="containsText" text="Media">
      <formula>NOT(ISERROR(SEARCH("Media",H10)))</formula>
    </cfRule>
    <cfRule type="containsText" dxfId="648" priority="331" operator="containsText" text="Baja">
      <formula>NOT(ISERROR(SEARCH("Baja",H10)))</formula>
    </cfRule>
    <cfRule type="containsText" dxfId="647" priority="332" operator="containsText" text="Muy baja">
      <formula>NOT(ISERROR(SEARCH("Muy baja",H10)))</formula>
    </cfRule>
    <cfRule type="cellIs" dxfId="644" priority="335" operator="between">
      <formula>1</formula>
      <formula>2</formula>
    </cfRule>
    <cfRule type="cellIs" dxfId="643" priority="336" operator="between">
      <formula>0</formula>
      <formula>2</formula>
    </cfRule>
    <cfRule type="containsText" dxfId="642" priority="315" operator="containsText" text="Muy Baja">
      <formula>NOT(ISERROR(SEARCH("Muy Baja",H10)))</formula>
    </cfRule>
    <cfRule type="containsText" dxfId="641" priority="316" operator="containsText" text="Baja">
      <formula>NOT(ISERROR(SEARCH("Baja",H10)))</formula>
    </cfRule>
  </conditionalFormatting>
  <conditionalFormatting sqref="M10 K10:K109 M20 M30 M40 M50 M60 M70 M80 M90 M100">
    <cfRule type="containsText" dxfId="640" priority="533" operator="containsText" text="Catastrófico">
      <formula>NOT(ISERROR(SEARCH("Catastrófico",K10)))</formula>
    </cfRule>
    <cfRule type="containsText" dxfId="639" priority="534" operator="containsText" text="Mayor">
      <formula>NOT(ISERROR(SEARCH("Mayor",K10)))</formula>
    </cfRule>
    <cfRule type="containsText" dxfId="638" priority="535" operator="containsText" text="Alta">
      <formula>NOT(ISERROR(SEARCH("Alta",K10)))</formula>
    </cfRule>
    <cfRule type="containsText" dxfId="637" priority="537" operator="containsText" text="Menor">
      <formula>NOT(ISERROR(SEARCH("Menor",K10)))</formula>
    </cfRule>
    <cfRule type="containsText" dxfId="636" priority="538" operator="containsText" text="Leve">
      <formula>NOT(ISERROR(SEARCH("Leve",K10)))</formula>
    </cfRule>
  </conditionalFormatting>
  <conditionalFormatting sqref="M10 K10:K109 M20 M30:N30 M40:N40 M50:N50 M60:N60 M70 M80 M90 M100">
    <cfRule type="containsText" dxfId="635" priority="536" operator="containsText" text="Moderado">
      <formula>NOT(ISERROR(SEARCH("Moderado",K10)))</formula>
    </cfRule>
  </conditionalFormatting>
  <conditionalFormatting sqref="N8:O8">
    <cfRule type="containsText" dxfId="634" priority="73" operator="containsText" text="4- Bajo">
      <formula>NOT(ISERROR(SEARCH("4- Bajo",N8)))</formula>
    </cfRule>
    <cfRule type="containsText" dxfId="633" priority="74" operator="containsText" text="1- Bajo">
      <formula>NOT(ISERROR(SEARCH("1- Bajo",N8)))</formula>
    </cfRule>
    <cfRule type="containsText" dxfId="632" priority="72" operator="containsText" text="3- Bajo">
      <formula>NOT(ISERROR(SEARCH("3- Bajo",N8)))</formula>
    </cfRule>
    <cfRule type="containsText" dxfId="631" priority="71" operator="containsText" text="4- Moderado">
      <formula>NOT(ISERROR(SEARCH("4- Moderado",N8)))</formula>
    </cfRule>
    <cfRule type="containsText" dxfId="630" priority="70" operator="containsText" text="6- Moderado">
      <formula>NOT(ISERROR(SEARCH("6- Moderado",N8)))</formula>
    </cfRule>
    <cfRule type="containsText" dxfId="629" priority="69" operator="containsText" text="3- Moderado">
      <formula>NOT(ISERROR(SEARCH("3- Moderado",N8)))</formula>
    </cfRule>
  </conditionalFormatting>
  <conditionalFormatting sqref="N10:O10 N20:O20 N70 N80 N90 N100">
    <cfRule type="containsText" dxfId="628" priority="564" operator="containsText" text="Moderado">
      <formula>NOT(ISERROR(SEARCH("Moderado",N10)))</formula>
    </cfRule>
    <cfRule type="containsText" dxfId="627" priority="561" operator="containsText" text="Extremo">
      <formula>NOT(ISERROR(SEARCH("Extremo",N10)))</formula>
    </cfRule>
    <cfRule type="containsText" dxfId="626" priority="562" operator="containsText" text="Alto">
      <formula>NOT(ISERROR(SEARCH("Alto",N10)))</formula>
    </cfRule>
    <cfRule type="containsText" dxfId="625" priority="563" operator="containsText" text="Bajo">
      <formula>NOT(ISERROR(SEARCH("Bajo",N10)))</formula>
    </cfRule>
  </conditionalFormatting>
  <conditionalFormatting sqref="N30:O30">
    <cfRule type="containsText" dxfId="624" priority="529" operator="containsText" text="Extremo">
      <formula>NOT(ISERROR(SEARCH("Extremo",N30)))</formula>
    </cfRule>
    <cfRule type="containsText" dxfId="623" priority="530" operator="containsText" text="Alto">
      <formula>NOT(ISERROR(SEARCH("Alto",N30)))</formula>
    </cfRule>
    <cfRule type="containsText" dxfId="622" priority="531" operator="containsText" text="Bajo">
      <formula>NOT(ISERROR(SEARCH("Bajo",N30)))</formula>
    </cfRule>
  </conditionalFormatting>
  <conditionalFormatting sqref="N40:O40">
    <cfRule type="containsText" dxfId="621" priority="425" operator="containsText" text="Extremo">
      <formula>NOT(ISERROR(SEARCH("Extremo",N40)))</formula>
    </cfRule>
    <cfRule type="containsText" dxfId="620" priority="426" operator="containsText" text="Alto">
      <formula>NOT(ISERROR(SEARCH("Alto",N40)))</formula>
    </cfRule>
    <cfRule type="containsText" dxfId="619" priority="427" operator="containsText" text="Bajo">
      <formula>NOT(ISERROR(SEARCH("Bajo",N40)))</formula>
    </cfRule>
  </conditionalFormatting>
  <conditionalFormatting sqref="N50:O50">
    <cfRule type="containsText" dxfId="618" priority="383" operator="containsText" text="Bajo">
      <formula>NOT(ISERROR(SEARCH("Bajo",N50)))</formula>
    </cfRule>
    <cfRule type="containsText" dxfId="617" priority="381" operator="containsText" text="Extremo">
      <formula>NOT(ISERROR(SEARCH("Extremo",N50)))</formula>
    </cfRule>
    <cfRule type="containsText" dxfId="616" priority="382" operator="containsText" text="Alto">
      <formula>NOT(ISERROR(SEARCH("Alto",N50)))</formula>
    </cfRule>
  </conditionalFormatting>
  <conditionalFormatting sqref="N60:O60">
    <cfRule type="containsText" dxfId="615" priority="295" operator="containsText" text="Bajo">
      <formula>NOT(ISERROR(SEARCH("Bajo",N60)))</formula>
    </cfRule>
    <cfRule type="containsText" dxfId="614" priority="294" operator="containsText" text="Alto">
      <formula>NOT(ISERROR(SEARCH("Alto",N60)))</formula>
    </cfRule>
    <cfRule type="containsText" dxfId="613" priority="293" operator="containsText" text="Extremo">
      <formula>NOT(ISERROR(SEARCH("Extremo",N60)))</formula>
    </cfRule>
  </conditionalFormatting>
  <conditionalFormatting sqref="O30">
    <cfRule type="containsText" dxfId="612" priority="532" operator="containsText" text="Moderado">
      <formula>NOT(ISERROR(SEARCH("Moderado",O30)))</formula>
    </cfRule>
  </conditionalFormatting>
  <conditionalFormatting sqref="O40">
    <cfRule type="containsText" dxfId="611" priority="428" operator="containsText" text="Moderado">
      <formula>NOT(ISERROR(SEARCH("Moderado",O40)))</formula>
    </cfRule>
  </conditionalFormatting>
  <conditionalFormatting sqref="O50">
    <cfRule type="containsText" dxfId="610" priority="384" operator="containsText" text="Moderado">
      <formula>NOT(ISERROR(SEARCH("Moderado",O50)))</formula>
    </cfRule>
  </conditionalFormatting>
  <conditionalFormatting sqref="O60">
    <cfRule type="containsText" dxfId="609" priority="296" operator="containsText" text="Moderado">
      <formula>NOT(ISERROR(SEARCH("Moderado",O60)))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33" operator="containsText" id="{776F5267-3D56-49BA-8772-39A9F607D7CF}">
            <xm:f>NOT(ISERROR(SEARCH('https://etbcsj-my.sharepoint.com/Users/SOPORTE/Desktop/SIGCMA 2023/Matrices de Riesgos - Articulación/[1. Matriz de Riesgos Gestión Tecnológica Integrada.xlsx]1. Presentacion '!#REF!,H10)))</xm:f>
            <xm:f>'https://etbcsj-my.sharepoint.com/Users/SOPORTE/Desktop/SIGCMA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334" operator="containsText" id="{FED06DDB-E5A1-4737-9239-5E7952A3195E}">
            <xm:f>NOT(ISERROR(SEARCH('https://etbcsj-my.sharepoint.com/Users/SOPORTE/Desktop/SIGCMA 2023/Matrices de Riesgos - Articulación/[1. Matriz de Riesgos Gestión Tecnológica Integrada.xlsx]1. Presentacion '!#REF!,H10)))</xm:f>
            <xm:f>'https://etbcsj-my.sharepoint.com/Users/SOPORTE/Desktop/SIGCMA 2023/Matrices de Riesgos - Articulación/[1. Matriz de Riesgos Gestión Tecnológica Integrada.xlsx]1. Presentacion '!#REF!</xm:f>
            <x14:dxf>
              <font>
                <color rgb="FF9C0006"/>
              </font>
              <fill>
                <patternFill>
                  <bgColor rgb="FFFFC7CE"/>
                </patternFill>
              </fill>
            </x14:dxf>
          </x14:cfRule>
          <xm:sqref>H10 H20 H30 H40 H50 H60 H70 H80 H90 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I60:I109</xm:sqref>
        </x14:dataValidation>
        <x14:dataValidation type="list" allowBlank="1" showInputMessage="1" showErrorMessage="1" xr:uid="{00000000-0002-0000-0500-000001000000}">
          <x14:formula1>
            <xm:f>IF(I60='8- Politicas de admiistracion '!$B$16,'8- Politicas de admiistracion '!$C$17:$C$21,IF(I60='8- Politicas de admiistracion '!$B$24,'8- Politicas de admiistracion '!$C$25:$C$29,IF(I60='8- Politicas de admiistracion '!$B$32,'8- Politicas de admiistracion '!$C$33:$C$37,IF(I60='8- Politicas de admiistracion '!$B$40,'8- Politicas de admiistracion '!$C$41:$C$45,IF(I60='8- Politicas de admiistracion '!$B$48,'8- Politicas de admiistracion '!$C$49:$C$53,IF(I60='8- Politicas de admiistracion '!$B$56,'8- Politicas de admiistracion '!$C$57:$C$61))))))</xm:f>
          </x14:formula1>
          <xm:sqref>J60:J109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09"/>
  <sheetViews>
    <sheetView showGridLines="0" topLeftCell="C1" zoomScale="80" zoomScaleNormal="80" zoomScalePageLayoutView="70" workbookViewId="0">
      <selection activeCell="C6" sqref="C6:M6"/>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31"/>
      <c r="B1" s="432"/>
      <c r="C1" s="433"/>
      <c r="D1" s="166"/>
      <c r="E1" s="437" t="s">
        <v>356</v>
      </c>
      <c r="F1" s="438"/>
      <c r="G1" s="438"/>
      <c r="H1" s="438"/>
      <c r="I1" s="438"/>
      <c r="J1" s="438"/>
      <c r="K1" s="438"/>
      <c r="L1" s="438"/>
      <c r="M1" s="438"/>
      <c r="N1" s="438"/>
      <c r="O1" s="438"/>
      <c r="P1" s="438"/>
      <c r="Q1" s="438"/>
      <c r="R1" s="438"/>
      <c r="S1" s="438"/>
      <c r="T1" s="438"/>
      <c r="U1" s="438"/>
      <c r="V1" s="438"/>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34"/>
      <c r="B2" s="435"/>
      <c r="C2" s="436"/>
      <c r="D2" s="166"/>
      <c r="E2" s="439"/>
      <c r="F2" s="440"/>
      <c r="G2" s="440"/>
      <c r="H2" s="440"/>
      <c r="I2" s="440"/>
      <c r="J2" s="440"/>
      <c r="K2" s="440"/>
      <c r="L2" s="440"/>
      <c r="M2" s="440"/>
      <c r="N2" s="440"/>
      <c r="O2" s="440"/>
      <c r="P2" s="440"/>
      <c r="Q2" s="440"/>
      <c r="R2" s="440"/>
      <c r="S2" s="440"/>
      <c r="T2" s="440"/>
      <c r="U2" s="440"/>
      <c r="V2" s="44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34"/>
      <c r="B3" s="435"/>
      <c r="C3" s="436"/>
      <c r="D3" s="167"/>
      <c r="E3" s="439"/>
      <c r="F3" s="440"/>
      <c r="G3" s="440"/>
      <c r="H3" s="440"/>
      <c r="I3" s="440"/>
      <c r="J3" s="440"/>
      <c r="K3" s="440"/>
      <c r="L3" s="440"/>
      <c r="M3" s="440"/>
      <c r="N3" s="440"/>
      <c r="O3" s="440"/>
      <c r="P3" s="440"/>
      <c r="Q3" s="440"/>
      <c r="R3" s="440"/>
      <c r="S3" s="440"/>
      <c r="T3" s="440"/>
      <c r="U3" s="440"/>
      <c r="V3" s="44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429" t="s">
        <v>357</v>
      </c>
      <c r="B4" s="430"/>
      <c r="C4" s="459" t="s">
        <v>5</v>
      </c>
      <c r="D4" s="460"/>
      <c r="E4" s="460"/>
      <c r="F4" s="460"/>
      <c r="G4" s="460"/>
      <c r="H4" s="460"/>
      <c r="I4" s="460"/>
      <c r="J4" s="460"/>
      <c r="K4" s="460"/>
      <c r="L4" s="460"/>
      <c r="M4" s="461"/>
      <c r="N4" s="429"/>
      <c r="O4" s="430"/>
      <c r="P4" s="459"/>
      <c r="Q4" s="460"/>
      <c r="R4" s="460"/>
      <c r="S4" s="460"/>
      <c r="T4" s="460"/>
      <c r="U4" s="460"/>
      <c r="V4" s="46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25" customHeight="1">
      <c r="A5" s="429" t="s">
        <v>358</v>
      </c>
      <c r="B5" s="430"/>
      <c r="C5" s="462" t="s">
        <v>33</v>
      </c>
      <c r="D5" s="463"/>
      <c r="E5" s="463"/>
      <c r="F5" s="463"/>
      <c r="G5" s="463"/>
      <c r="H5" s="463"/>
      <c r="I5" s="463"/>
      <c r="J5" s="463"/>
      <c r="K5" s="463"/>
      <c r="L5" s="463"/>
      <c r="M5" s="464"/>
      <c r="N5" s="429"/>
      <c r="O5" s="430"/>
      <c r="P5" s="462"/>
      <c r="Q5" s="463"/>
      <c r="R5" s="463"/>
      <c r="S5" s="463"/>
      <c r="T5" s="463"/>
      <c r="U5" s="463"/>
      <c r="V5" s="463"/>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25" customHeight="1" thickBot="1">
      <c r="A6" s="444" t="s">
        <v>359</v>
      </c>
      <c r="B6" s="445"/>
      <c r="C6" s="465" t="s">
        <v>268</v>
      </c>
      <c r="D6" s="466"/>
      <c r="E6" s="466"/>
      <c r="F6" s="466"/>
      <c r="G6" s="466"/>
      <c r="H6" s="466"/>
      <c r="I6" s="466"/>
      <c r="J6" s="466"/>
      <c r="K6" s="466"/>
      <c r="L6" s="466"/>
      <c r="M6" s="467"/>
      <c r="N6" s="444"/>
      <c r="O6" s="445"/>
      <c r="P6" s="465"/>
      <c r="Q6" s="466"/>
      <c r="R6" s="466"/>
      <c r="S6" s="466"/>
      <c r="T6" s="466"/>
      <c r="U6" s="466"/>
      <c r="V6" s="466"/>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46" t="s">
        <v>269</v>
      </c>
      <c r="B7" s="446"/>
      <c r="C7" s="446"/>
      <c r="D7" s="447" t="s">
        <v>360</v>
      </c>
      <c r="E7" s="448"/>
      <c r="F7" s="448"/>
      <c r="G7" s="448"/>
      <c r="H7" s="448"/>
      <c r="I7" s="448"/>
      <c r="J7" s="448"/>
      <c r="K7" s="448"/>
      <c r="L7" s="448"/>
      <c r="M7" s="448"/>
      <c r="N7" s="448"/>
      <c r="O7" s="448"/>
      <c r="P7" s="448"/>
      <c r="Q7" s="448"/>
      <c r="R7" s="449"/>
      <c r="S7" s="168"/>
      <c r="T7" s="446" t="s">
        <v>361</v>
      </c>
      <c r="U7" s="446"/>
      <c r="V7" s="44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52" t="s">
        <v>274</v>
      </c>
      <c r="B8" s="446" t="s">
        <v>362</v>
      </c>
      <c r="C8" s="455" t="s">
        <v>270</v>
      </c>
      <c r="D8" s="457" t="s">
        <v>363</v>
      </c>
      <c r="E8" s="450" t="s">
        <v>364</v>
      </c>
      <c r="F8" s="441" t="s">
        <v>365</v>
      </c>
      <c r="G8" s="442"/>
      <c r="H8" s="442"/>
      <c r="I8" s="442"/>
      <c r="J8" s="442"/>
      <c r="K8" s="443"/>
      <c r="L8" s="441" t="s">
        <v>366</v>
      </c>
      <c r="M8" s="442"/>
      <c r="N8" s="442"/>
      <c r="O8" s="442"/>
      <c r="P8" s="442"/>
      <c r="Q8" s="442"/>
      <c r="R8" s="442"/>
      <c r="S8" s="443"/>
      <c r="T8" s="169"/>
      <c r="U8" s="170"/>
      <c r="V8" s="171" t="s">
        <v>367</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14" customHeight="1">
      <c r="A9" s="453"/>
      <c r="B9" s="454"/>
      <c r="C9" s="456"/>
      <c r="D9" s="458"/>
      <c r="E9" s="451"/>
      <c r="F9" s="172" t="s">
        <v>243</v>
      </c>
      <c r="G9" s="172" t="s">
        <v>245</v>
      </c>
      <c r="H9" s="172" t="s">
        <v>368</v>
      </c>
      <c r="I9" s="172" t="s">
        <v>247</v>
      </c>
      <c r="J9" s="175" t="s">
        <v>369</v>
      </c>
      <c r="K9" s="172" t="s">
        <v>253</v>
      </c>
      <c r="L9" s="172" t="s">
        <v>370</v>
      </c>
      <c r="M9" s="152" t="s">
        <v>371</v>
      </c>
      <c r="N9" s="172" t="s">
        <v>372</v>
      </c>
      <c r="O9" s="172" t="s">
        <v>373</v>
      </c>
      <c r="P9" s="172" t="s">
        <v>374</v>
      </c>
      <c r="Q9" s="172" t="s">
        <v>375</v>
      </c>
      <c r="R9" s="175" t="s">
        <v>376</v>
      </c>
      <c r="S9" s="172" t="s">
        <v>377</v>
      </c>
      <c r="T9" s="173" t="s">
        <v>255</v>
      </c>
      <c r="U9" s="173" t="s">
        <v>257</v>
      </c>
      <c r="V9" s="174" t="s">
        <v>378</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9.25" customHeight="1">
      <c r="A10" s="377">
        <v>1</v>
      </c>
      <c r="B10" s="377" t="str">
        <f>'5- Identificación de Riesgos'!B10:B19</f>
        <v xml:space="preserve">Posibilidad de registro y pago equivocado, tardío y sin el cumplimiento de requisitos  de las obligaciones de la Entidad </v>
      </c>
      <c r="C10" s="262" t="s">
        <v>290</v>
      </c>
      <c r="D10" s="159"/>
      <c r="E10" s="267" t="s">
        <v>379</v>
      </c>
      <c r="F10" s="270" t="s">
        <v>380</v>
      </c>
      <c r="G10" s="253" t="s">
        <v>380</v>
      </c>
      <c r="H10" s="253" t="s">
        <v>380</v>
      </c>
      <c r="I10" s="253" t="s">
        <v>380</v>
      </c>
      <c r="J10" s="177">
        <f>COUNTIF(F10:I10,"SI")/4</f>
        <v>1</v>
      </c>
      <c r="K10" s="425">
        <f>AVERAGE(J10:J19)</f>
        <v>1</v>
      </c>
      <c r="L10" s="262" t="s">
        <v>291</v>
      </c>
      <c r="M10" s="263" t="s">
        <v>300</v>
      </c>
      <c r="N10" s="250" t="s">
        <v>380</v>
      </c>
      <c r="O10" s="250" t="s">
        <v>380</v>
      </c>
      <c r="P10" s="250" t="s">
        <v>380</v>
      </c>
      <c r="Q10" s="250" t="s">
        <v>380</v>
      </c>
      <c r="R10" s="177">
        <f>SUM(COUNTIF(N10,"SI")*25%,COUNTIF(O10,"SI")*40%,COUNTIF(P10,"SI")*25%,COUNTIF(Q10,"SI")*10%)</f>
        <v>1</v>
      </c>
      <c r="S10" s="425">
        <f>AVERAGE(R10:R19)</f>
        <v>1</v>
      </c>
      <c r="T10" s="42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Alta - 4</v>
      </c>
      <c r="U10" s="37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377" t="str">
        <f>CONCATENATE(VLOOKUP((LEFT(T10,LEN(T10)-4)&amp;LEFT(U10,LEN(U10)-4)),'9- Matriz de Calor '!$D$17:$E$41,2,0)," - ",RIGHT(T10,1)*RIGHT(U10,1))</f>
        <v>Moderado - 4</v>
      </c>
    </row>
    <row r="11" spans="1:278" ht="38.25" customHeight="1">
      <c r="A11" s="377"/>
      <c r="B11" s="377"/>
      <c r="C11" s="264" t="s">
        <v>293</v>
      </c>
      <c r="D11" s="159"/>
      <c r="E11" s="268" t="s">
        <v>381</v>
      </c>
      <c r="F11" s="269" t="s">
        <v>380</v>
      </c>
      <c r="G11" s="254" t="s">
        <v>380</v>
      </c>
      <c r="H11" s="254" t="s">
        <v>380</v>
      </c>
      <c r="I11" s="254" t="s">
        <v>380</v>
      </c>
      <c r="J11" s="177">
        <f t="shared" ref="J11:J22" si="0">COUNTIF(F11:I11,"SI")/4</f>
        <v>1</v>
      </c>
      <c r="K11" s="425"/>
      <c r="L11" s="264" t="s">
        <v>294</v>
      </c>
      <c r="M11" s="252" t="s">
        <v>300</v>
      </c>
      <c r="N11" s="251" t="s">
        <v>300</v>
      </c>
      <c r="O11" s="251" t="s">
        <v>300</v>
      </c>
      <c r="P11" s="251" t="s">
        <v>300</v>
      </c>
      <c r="Q11" s="251" t="s">
        <v>300</v>
      </c>
      <c r="R11" s="177"/>
      <c r="S11" s="425"/>
      <c r="T11" s="427"/>
      <c r="U11" s="377"/>
      <c r="V11" s="377"/>
    </row>
    <row r="12" spans="1:278" ht="35.25" customHeight="1">
      <c r="A12" s="377"/>
      <c r="B12" s="377"/>
      <c r="C12" s="264" t="s">
        <v>296</v>
      </c>
      <c r="D12" s="159"/>
      <c r="E12" s="268" t="s">
        <v>300</v>
      </c>
      <c r="F12" s="269" t="s">
        <v>300</v>
      </c>
      <c r="G12" s="254" t="s">
        <v>300</v>
      </c>
      <c r="H12" s="254" t="s">
        <v>300</v>
      </c>
      <c r="I12" s="254" t="s">
        <v>300</v>
      </c>
      <c r="J12" s="177"/>
      <c r="K12" s="425"/>
      <c r="L12" s="264" t="s">
        <v>297</v>
      </c>
      <c r="M12" s="252" t="s">
        <v>300</v>
      </c>
      <c r="N12" s="251" t="s">
        <v>300</v>
      </c>
      <c r="O12" s="251" t="s">
        <v>300</v>
      </c>
      <c r="P12" s="251" t="s">
        <v>300</v>
      </c>
      <c r="Q12" s="251" t="s">
        <v>300</v>
      </c>
      <c r="R12" s="177"/>
      <c r="S12" s="425"/>
      <c r="T12" s="427"/>
      <c r="U12" s="377"/>
      <c r="V12" s="377"/>
    </row>
    <row r="13" spans="1:278" ht="51" customHeight="1">
      <c r="A13" s="377"/>
      <c r="B13" s="377"/>
      <c r="C13" s="264" t="s">
        <v>299</v>
      </c>
      <c r="D13" s="159"/>
      <c r="E13" s="268" t="s">
        <v>300</v>
      </c>
      <c r="F13" s="269" t="s">
        <v>300</v>
      </c>
      <c r="G13" s="254" t="s">
        <v>300</v>
      </c>
      <c r="H13" s="254" t="s">
        <v>300</v>
      </c>
      <c r="I13" s="254" t="s">
        <v>300</v>
      </c>
      <c r="J13" s="177"/>
      <c r="K13" s="425"/>
      <c r="L13" s="264">
        <v>0</v>
      </c>
      <c r="M13" s="252" t="s">
        <v>300</v>
      </c>
      <c r="N13" s="251" t="s">
        <v>300</v>
      </c>
      <c r="O13" s="251" t="s">
        <v>300</v>
      </c>
      <c r="P13" s="251" t="s">
        <v>300</v>
      </c>
      <c r="Q13" s="251" t="s">
        <v>300</v>
      </c>
      <c r="R13" s="177"/>
      <c r="S13" s="425"/>
      <c r="T13" s="427"/>
      <c r="U13" s="377"/>
      <c r="V13" s="377"/>
    </row>
    <row r="14" spans="1:278" ht="36" customHeight="1">
      <c r="A14" s="377"/>
      <c r="B14" s="377"/>
      <c r="C14" s="264" t="s">
        <v>301</v>
      </c>
      <c r="D14" s="159"/>
      <c r="E14" s="268" t="s">
        <v>300</v>
      </c>
      <c r="F14" s="269" t="s">
        <v>300</v>
      </c>
      <c r="G14" s="254" t="s">
        <v>300</v>
      </c>
      <c r="H14" s="254" t="s">
        <v>300</v>
      </c>
      <c r="I14" s="254" t="s">
        <v>300</v>
      </c>
      <c r="J14" s="177"/>
      <c r="K14" s="425"/>
      <c r="L14" s="264">
        <v>0</v>
      </c>
      <c r="M14" s="252" t="s">
        <v>300</v>
      </c>
      <c r="N14" s="251" t="s">
        <v>300</v>
      </c>
      <c r="O14" s="251" t="s">
        <v>300</v>
      </c>
      <c r="P14" s="251" t="s">
        <v>300</v>
      </c>
      <c r="Q14" s="251" t="s">
        <v>300</v>
      </c>
      <c r="R14" s="177"/>
      <c r="S14" s="425"/>
      <c r="T14" s="427"/>
      <c r="U14" s="377"/>
      <c r="V14" s="377"/>
    </row>
    <row r="15" spans="1:278" ht="66" customHeight="1">
      <c r="A15" s="377"/>
      <c r="B15" s="377"/>
      <c r="C15" s="264" t="s">
        <v>302</v>
      </c>
      <c r="D15" s="159"/>
      <c r="E15" s="268" t="s">
        <v>300</v>
      </c>
      <c r="F15" s="269" t="s">
        <v>300</v>
      </c>
      <c r="G15" s="254" t="s">
        <v>300</v>
      </c>
      <c r="H15" s="254" t="s">
        <v>300</v>
      </c>
      <c r="I15" s="254" t="s">
        <v>300</v>
      </c>
      <c r="J15" s="177"/>
      <c r="K15" s="425"/>
      <c r="L15" s="264">
        <v>0</v>
      </c>
      <c r="M15" s="251" t="s">
        <v>300</v>
      </c>
      <c r="N15" s="251" t="s">
        <v>300</v>
      </c>
      <c r="O15" s="251" t="s">
        <v>300</v>
      </c>
      <c r="P15" s="251" t="s">
        <v>300</v>
      </c>
      <c r="Q15" s="251" t="s">
        <v>300</v>
      </c>
      <c r="R15" s="177"/>
      <c r="S15" s="425"/>
      <c r="T15" s="427"/>
      <c r="U15" s="377"/>
      <c r="V15" s="377"/>
    </row>
    <row r="16" spans="1:278" ht="54" customHeight="1">
      <c r="A16" s="377"/>
      <c r="B16" s="377"/>
      <c r="C16" s="264" t="s">
        <v>303</v>
      </c>
      <c r="D16" s="159"/>
      <c r="E16" s="268" t="s">
        <v>300</v>
      </c>
      <c r="F16" s="269" t="s">
        <v>300</v>
      </c>
      <c r="G16" s="254" t="s">
        <v>300</v>
      </c>
      <c r="H16" s="254" t="s">
        <v>300</v>
      </c>
      <c r="I16" s="254" t="s">
        <v>300</v>
      </c>
      <c r="J16" s="177"/>
      <c r="K16" s="425"/>
      <c r="L16" s="264">
        <v>0</v>
      </c>
      <c r="M16" s="251" t="s">
        <v>300</v>
      </c>
      <c r="N16" s="251" t="s">
        <v>300</v>
      </c>
      <c r="O16" s="251" t="s">
        <v>300</v>
      </c>
      <c r="P16" s="251" t="s">
        <v>300</v>
      </c>
      <c r="Q16" s="251" t="s">
        <v>300</v>
      </c>
      <c r="R16" s="177"/>
      <c r="S16" s="425"/>
      <c r="T16" s="427"/>
      <c r="U16" s="377"/>
      <c r="V16" s="377"/>
    </row>
    <row r="17" spans="1:22" ht="39" customHeight="1">
      <c r="A17" s="377"/>
      <c r="B17" s="377"/>
      <c r="C17" s="264">
        <v>0</v>
      </c>
      <c r="D17" s="159"/>
      <c r="E17" s="268" t="s">
        <v>300</v>
      </c>
      <c r="F17" s="269" t="s">
        <v>300</v>
      </c>
      <c r="G17" s="254" t="s">
        <v>300</v>
      </c>
      <c r="H17" s="254" t="s">
        <v>300</v>
      </c>
      <c r="I17" s="254" t="s">
        <v>300</v>
      </c>
      <c r="J17" s="177"/>
      <c r="K17" s="425"/>
      <c r="L17" s="264">
        <v>0</v>
      </c>
      <c r="M17" s="251" t="s">
        <v>300</v>
      </c>
      <c r="N17" s="251" t="s">
        <v>300</v>
      </c>
      <c r="O17" s="251" t="s">
        <v>300</v>
      </c>
      <c r="P17" s="251" t="s">
        <v>300</v>
      </c>
      <c r="Q17" s="251" t="s">
        <v>300</v>
      </c>
      <c r="R17" s="177"/>
      <c r="S17" s="425"/>
      <c r="T17" s="427"/>
      <c r="U17" s="377"/>
      <c r="V17" s="377"/>
    </row>
    <row r="18" spans="1:22" ht="56.25" customHeight="1">
      <c r="A18" s="377"/>
      <c r="B18" s="377"/>
      <c r="C18" s="264">
        <v>0</v>
      </c>
      <c r="D18" s="159"/>
      <c r="E18" s="268" t="s">
        <v>300</v>
      </c>
      <c r="F18" s="269" t="s">
        <v>300</v>
      </c>
      <c r="G18" s="254" t="s">
        <v>300</v>
      </c>
      <c r="H18" s="254" t="s">
        <v>300</v>
      </c>
      <c r="I18" s="254" t="s">
        <v>300</v>
      </c>
      <c r="J18" s="177"/>
      <c r="K18" s="425"/>
      <c r="L18" s="264">
        <v>0</v>
      </c>
      <c r="M18" s="251" t="s">
        <v>300</v>
      </c>
      <c r="N18" s="251" t="s">
        <v>300</v>
      </c>
      <c r="O18" s="251" t="s">
        <v>300</v>
      </c>
      <c r="P18" s="251" t="s">
        <v>300</v>
      </c>
      <c r="Q18" s="251" t="s">
        <v>300</v>
      </c>
      <c r="R18" s="177"/>
      <c r="S18" s="425"/>
      <c r="T18" s="427"/>
      <c r="U18" s="377"/>
      <c r="V18" s="377"/>
    </row>
    <row r="19" spans="1:22" ht="51" customHeight="1">
      <c r="A19" s="377"/>
      <c r="B19" s="377"/>
      <c r="C19" s="264">
        <v>0</v>
      </c>
      <c r="D19" s="159"/>
      <c r="E19" s="268" t="s">
        <v>300</v>
      </c>
      <c r="F19" s="269" t="s">
        <v>300</v>
      </c>
      <c r="G19" s="254" t="s">
        <v>300</v>
      </c>
      <c r="H19" s="254" t="s">
        <v>300</v>
      </c>
      <c r="I19" s="254" t="s">
        <v>300</v>
      </c>
      <c r="J19" s="177"/>
      <c r="K19" s="425"/>
      <c r="L19" s="264">
        <v>0</v>
      </c>
      <c r="M19" s="251" t="s">
        <v>300</v>
      </c>
      <c r="N19" s="251" t="s">
        <v>300</v>
      </c>
      <c r="O19" s="251" t="s">
        <v>300</v>
      </c>
      <c r="P19" s="251" t="s">
        <v>300</v>
      </c>
      <c r="Q19" s="251" t="s">
        <v>300</v>
      </c>
      <c r="R19" s="177"/>
      <c r="S19" s="425"/>
      <c r="T19" s="428"/>
      <c r="U19" s="377"/>
      <c r="V19" s="377"/>
    </row>
    <row r="20" spans="1:22" ht="34.5" customHeight="1">
      <c r="A20" s="377">
        <v>2</v>
      </c>
      <c r="B20" s="377" t="str">
        <f>'5- Identificación de Riesgos'!B20:B29</f>
        <v>Cálculos inadecuados en proyección y estimación presupuestal</v>
      </c>
      <c r="C20" s="264" t="s">
        <v>306</v>
      </c>
      <c r="D20" s="159"/>
      <c r="E20" s="269" t="s">
        <v>382</v>
      </c>
      <c r="F20" s="269" t="s">
        <v>380</v>
      </c>
      <c r="G20" s="254" t="s">
        <v>380</v>
      </c>
      <c r="H20" s="254" t="s">
        <v>380</v>
      </c>
      <c r="I20" s="254" t="s">
        <v>380</v>
      </c>
      <c r="J20" s="180">
        <f t="shared" si="0"/>
        <v>1</v>
      </c>
      <c r="K20" s="423">
        <f>AVERAGE(J20:J24)</f>
        <v>0.91666666666666663</v>
      </c>
      <c r="L20" s="264" t="s">
        <v>291</v>
      </c>
      <c r="M20" s="251" t="s">
        <v>300</v>
      </c>
      <c r="N20" s="250" t="s">
        <v>380</v>
      </c>
      <c r="O20" s="250" t="s">
        <v>380</v>
      </c>
      <c r="P20" s="250" t="s">
        <v>380</v>
      </c>
      <c r="Q20" s="250" t="s">
        <v>380</v>
      </c>
      <c r="R20" s="180">
        <f t="shared" ref="R20:R22" si="1">SUM(COUNTIF(N20,"SI")*25%,COUNTIF(O20,"SI")*40%,COUNTIF(P20,"SI")*25%,COUNTIF(Q20,"SI")*10%)</f>
        <v>1</v>
      </c>
      <c r="S20" s="423">
        <f>AVERAGE(R20:R29)</f>
        <v>1</v>
      </c>
      <c r="T20" s="42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Alta - 4</v>
      </c>
      <c r="U20" s="37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377" t="str">
        <f>CONCATENATE(VLOOKUP((LEFT(T20,LEN(T20)-4)&amp;LEFT(U20,LEN(U20)-4)),'9- Matriz de Calor '!$D$17:$E$41,2,0)," - ",RIGHT(T20,1)*RIGHT(U20,1))</f>
        <v>Moderado - 4</v>
      </c>
    </row>
    <row r="21" spans="1:22" ht="34.5" customHeight="1">
      <c r="A21" s="377"/>
      <c r="B21" s="377"/>
      <c r="C21" s="264" t="s">
        <v>308</v>
      </c>
      <c r="D21" s="159"/>
      <c r="E21" s="269" t="s">
        <v>383</v>
      </c>
      <c r="F21" s="269" t="s">
        <v>380</v>
      </c>
      <c r="G21" s="254" t="s">
        <v>380</v>
      </c>
      <c r="H21" s="254" t="s">
        <v>380</v>
      </c>
      <c r="I21" s="254" t="s">
        <v>380</v>
      </c>
      <c r="J21" s="180">
        <f t="shared" si="0"/>
        <v>1</v>
      </c>
      <c r="K21" s="423"/>
      <c r="L21" s="264" t="s">
        <v>294</v>
      </c>
      <c r="M21" s="251" t="s">
        <v>300</v>
      </c>
      <c r="N21" s="250" t="s">
        <v>380</v>
      </c>
      <c r="O21" s="250" t="s">
        <v>380</v>
      </c>
      <c r="P21" s="250" t="s">
        <v>380</v>
      </c>
      <c r="Q21" s="250" t="s">
        <v>380</v>
      </c>
      <c r="R21" s="180">
        <f t="shared" si="1"/>
        <v>1</v>
      </c>
      <c r="S21" s="423"/>
      <c r="T21" s="424"/>
      <c r="U21" s="377"/>
      <c r="V21" s="377"/>
    </row>
    <row r="22" spans="1:22" ht="34.5" customHeight="1">
      <c r="A22" s="377"/>
      <c r="B22" s="377"/>
      <c r="C22" s="264" t="s">
        <v>310</v>
      </c>
      <c r="D22" s="159"/>
      <c r="E22" s="269" t="s">
        <v>384</v>
      </c>
      <c r="F22" s="269" t="s">
        <v>380</v>
      </c>
      <c r="G22" s="254" t="s">
        <v>380</v>
      </c>
      <c r="H22" s="254" t="s">
        <v>385</v>
      </c>
      <c r="I22" s="254" t="s">
        <v>380</v>
      </c>
      <c r="J22" s="180">
        <f t="shared" si="0"/>
        <v>0.75</v>
      </c>
      <c r="K22" s="423"/>
      <c r="L22" s="264" t="s">
        <v>297</v>
      </c>
      <c r="M22" s="251" t="s">
        <v>300</v>
      </c>
      <c r="N22" s="250" t="s">
        <v>380</v>
      </c>
      <c r="O22" s="250" t="s">
        <v>380</v>
      </c>
      <c r="P22" s="250" t="s">
        <v>380</v>
      </c>
      <c r="Q22" s="250" t="s">
        <v>380</v>
      </c>
      <c r="R22" s="180">
        <f t="shared" si="1"/>
        <v>1</v>
      </c>
      <c r="S22" s="423"/>
      <c r="T22" s="424"/>
      <c r="U22" s="377"/>
      <c r="V22" s="377"/>
    </row>
    <row r="23" spans="1:22" ht="14.25" customHeight="1">
      <c r="A23" s="377"/>
      <c r="B23" s="377"/>
      <c r="C23" s="264" t="s">
        <v>311</v>
      </c>
      <c r="D23" s="159"/>
      <c r="E23" s="268" t="s">
        <v>300</v>
      </c>
      <c r="F23" s="269" t="s">
        <v>300</v>
      </c>
      <c r="G23" s="254" t="s">
        <v>300</v>
      </c>
      <c r="H23" s="254" t="s">
        <v>300</v>
      </c>
      <c r="I23" s="254" t="s">
        <v>300</v>
      </c>
      <c r="J23" s="180"/>
      <c r="K23" s="423"/>
      <c r="L23" s="264">
        <v>0</v>
      </c>
      <c r="M23" s="251" t="s">
        <v>300</v>
      </c>
      <c r="N23" s="251" t="s">
        <v>300</v>
      </c>
      <c r="O23" s="251" t="s">
        <v>300</v>
      </c>
      <c r="P23" s="251" t="s">
        <v>300</v>
      </c>
      <c r="Q23" s="251" t="s">
        <v>300</v>
      </c>
      <c r="R23" s="180"/>
      <c r="S23" s="423"/>
      <c r="T23" s="424"/>
      <c r="U23" s="377"/>
      <c r="V23" s="377"/>
    </row>
    <row r="24" spans="1:22" ht="14.25" customHeight="1">
      <c r="A24" s="377"/>
      <c r="B24" s="377"/>
      <c r="C24" s="264">
        <v>0</v>
      </c>
      <c r="D24" s="159"/>
      <c r="E24" s="268" t="s">
        <v>300</v>
      </c>
      <c r="F24" s="269" t="s">
        <v>300</v>
      </c>
      <c r="G24" s="254" t="s">
        <v>300</v>
      </c>
      <c r="H24" s="254" t="s">
        <v>300</v>
      </c>
      <c r="I24" s="254" t="s">
        <v>300</v>
      </c>
      <c r="J24" s="180"/>
      <c r="K24" s="423"/>
      <c r="L24" s="264">
        <v>0</v>
      </c>
      <c r="M24" s="251" t="s">
        <v>300</v>
      </c>
      <c r="N24" s="251" t="s">
        <v>300</v>
      </c>
      <c r="O24" s="251" t="s">
        <v>300</v>
      </c>
      <c r="P24" s="251" t="s">
        <v>300</v>
      </c>
      <c r="Q24" s="251" t="s">
        <v>300</v>
      </c>
      <c r="R24" s="180"/>
      <c r="S24" s="423"/>
      <c r="T24" s="424"/>
      <c r="U24" s="377"/>
      <c r="V24" s="377"/>
    </row>
    <row r="25" spans="1:22" ht="14.25" customHeight="1">
      <c r="A25" s="377"/>
      <c r="B25" s="377"/>
      <c r="C25" s="264">
        <v>0</v>
      </c>
      <c r="D25" s="159"/>
      <c r="E25" s="268" t="s">
        <v>300</v>
      </c>
      <c r="F25" s="269" t="s">
        <v>300</v>
      </c>
      <c r="G25" s="254" t="s">
        <v>300</v>
      </c>
      <c r="H25" s="254" t="s">
        <v>300</v>
      </c>
      <c r="I25" s="254" t="s">
        <v>300</v>
      </c>
      <c r="J25" s="180"/>
      <c r="K25" s="423"/>
      <c r="L25" s="264">
        <v>0</v>
      </c>
      <c r="M25" s="251" t="s">
        <v>300</v>
      </c>
      <c r="N25" s="251" t="s">
        <v>300</v>
      </c>
      <c r="O25" s="251" t="s">
        <v>300</v>
      </c>
      <c r="P25" s="251" t="s">
        <v>300</v>
      </c>
      <c r="Q25" s="251" t="s">
        <v>300</v>
      </c>
      <c r="R25" s="180"/>
      <c r="S25" s="423"/>
      <c r="T25" s="424"/>
      <c r="U25" s="377"/>
      <c r="V25" s="377"/>
    </row>
    <row r="26" spans="1:22" ht="14.25" customHeight="1">
      <c r="A26" s="377"/>
      <c r="B26" s="377"/>
      <c r="C26" s="264">
        <v>0</v>
      </c>
      <c r="D26" s="159"/>
      <c r="E26" s="268" t="s">
        <v>300</v>
      </c>
      <c r="F26" s="269" t="s">
        <v>300</v>
      </c>
      <c r="G26" s="254" t="s">
        <v>300</v>
      </c>
      <c r="H26" s="254" t="s">
        <v>300</v>
      </c>
      <c r="I26" s="254" t="s">
        <v>300</v>
      </c>
      <c r="J26" s="180"/>
      <c r="K26" s="423"/>
      <c r="L26" s="264">
        <v>0</v>
      </c>
      <c r="M26" s="251" t="s">
        <v>300</v>
      </c>
      <c r="N26" s="251" t="s">
        <v>300</v>
      </c>
      <c r="O26" s="251" t="s">
        <v>300</v>
      </c>
      <c r="P26" s="251" t="s">
        <v>300</v>
      </c>
      <c r="Q26" s="251" t="s">
        <v>300</v>
      </c>
      <c r="R26" s="180"/>
      <c r="S26" s="423"/>
      <c r="T26" s="424"/>
      <c r="U26" s="377"/>
      <c r="V26" s="377"/>
    </row>
    <row r="27" spans="1:22" ht="14.25" customHeight="1">
      <c r="A27" s="377"/>
      <c r="B27" s="377"/>
      <c r="C27" s="264">
        <v>0</v>
      </c>
      <c r="D27" s="159"/>
      <c r="E27" s="268" t="s">
        <v>300</v>
      </c>
      <c r="F27" s="269" t="s">
        <v>300</v>
      </c>
      <c r="G27" s="254" t="s">
        <v>300</v>
      </c>
      <c r="H27" s="254" t="s">
        <v>300</v>
      </c>
      <c r="I27" s="254" t="s">
        <v>300</v>
      </c>
      <c r="J27" s="180"/>
      <c r="K27" s="423"/>
      <c r="L27" s="264">
        <v>0</v>
      </c>
      <c r="M27" s="251" t="s">
        <v>300</v>
      </c>
      <c r="N27" s="251" t="s">
        <v>300</v>
      </c>
      <c r="O27" s="251" t="s">
        <v>300</v>
      </c>
      <c r="P27" s="251" t="s">
        <v>300</v>
      </c>
      <c r="Q27" s="251" t="s">
        <v>300</v>
      </c>
      <c r="R27" s="180"/>
      <c r="S27" s="423"/>
      <c r="T27" s="424"/>
      <c r="U27" s="377"/>
      <c r="V27" s="377"/>
    </row>
    <row r="28" spans="1:22" ht="14.25" customHeight="1">
      <c r="A28" s="377"/>
      <c r="B28" s="377"/>
      <c r="C28" s="264">
        <v>0</v>
      </c>
      <c r="D28" s="159"/>
      <c r="E28" s="268" t="s">
        <v>300</v>
      </c>
      <c r="F28" s="269" t="s">
        <v>300</v>
      </c>
      <c r="G28" s="254" t="s">
        <v>300</v>
      </c>
      <c r="H28" s="254" t="s">
        <v>300</v>
      </c>
      <c r="I28" s="254" t="s">
        <v>300</v>
      </c>
      <c r="J28" s="180"/>
      <c r="K28" s="423"/>
      <c r="L28" s="264">
        <v>0</v>
      </c>
      <c r="M28" s="251" t="s">
        <v>300</v>
      </c>
      <c r="N28" s="251" t="s">
        <v>300</v>
      </c>
      <c r="O28" s="251" t="s">
        <v>300</v>
      </c>
      <c r="P28" s="251" t="s">
        <v>300</v>
      </c>
      <c r="Q28" s="251" t="s">
        <v>300</v>
      </c>
      <c r="R28" s="180"/>
      <c r="S28" s="423"/>
      <c r="T28" s="424"/>
      <c r="U28" s="377"/>
      <c r="V28" s="377"/>
    </row>
    <row r="29" spans="1:22" ht="14.25" customHeight="1">
      <c r="A29" s="377"/>
      <c r="B29" s="377"/>
      <c r="C29" s="264">
        <v>0</v>
      </c>
      <c r="D29" s="159"/>
      <c r="E29" s="268" t="s">
        <v>300</v>
      </c>
      <c r="F29" s="269" t="s">
        <v>300</v>
      </c>
      <c r="G29" s="254" t="s">
        <v>300</v>
      </c>
      <c r="H29" s="254" t="s">
        <v>300</v>
      </c>
      <c r="I29" s="254" t="s">
        <v>300</v>
      </c>
      <c r="J29" s="180"/>
      <c r="K29" s="423"/>
      <c r="L29" s="264">
        <v>0</v>
      </c>
      <c r="M29" s="251" t="s">
        <v>300</v>
      </c>
      <c r="N29" s="251" t="s">
        <v>300</v>
      </c>
      <c r="O29" s="251" t="s">
        <v>300</v>
      </c>
      <c r="P29" s="251" t="s">
        <v>300</v>
      </c>
      <c r="Q29" s="251" t="s">
        <v>300</v>
      </c>
      <c r="R29" s="180"/>
      <c r="S29" s="423"/>
      <c r="T29" s="424"/>
      <c r="U29" s="377"/>
      <c r="V29" s="377"/>
    </row>
    <row r="30" spans="1:22" ht="30">
      <c r="A30" s="377">
        <v>3</v>
      </c>
      <c r="B30" s="377" t="str">
        <f>'5- Identificación de Riesgos'!B30:B39</f>
        <v>Dilación en la Ejecución Presupuestal</v>
      </c>
      <c r="C30" s="264" t="s">
        <v>314</v>
      </c>
      <c r="D30" s="159"/>
      <c r="E30" s="268" t="s">
        <v>386</v>
      </c>
      <c r="F30" s="269" t="s">
        <v>380</v>
      </c>
      <c r="G30" s="254" t="s">
        <v>380</v>
      </c>
      <c r="H30" s="254" t="s">
        <v>380</v>
      </c>
      <c r="I30" s="254" t="s">
        <v>380</v>
      </c>
      <c r="J30" s="180">
        <f t="shared" ref="J30:J89" si="2">COUNTIF(F30:I30,"SI")/4</f>
        <v>1</v>
      </c>
      <c r="K30" s="423">
        <f>AVERAGE(J30:J30)</f>
        <v>1</v>
      </c>
      <c r="L30" s="264" t="s">
        <v>291</v>
      </c>
      <c r="M30" s="251" t="s">
        <v>300</v>
      </c>
      <c r="N30" s="250" t="s">
        <v>380</v>
      </c>
      <c r="O30" s="250" t="s">
        <v>380</v>
      </c>
      <c r="P30" s="250" t="s">
        <v>380</v>
      </c>
      <c r="Q30" s="250" t="s">
        <v>380</v>
      </c>
      <c r="R30" s="180">
        <f t="shared" ref="R30:R89" si="3">SUM(COUNTIF(N30,"SI")*25%,COUNTIF(O30,"SI")*40%,COUNTIF(P30,"SI")*25%,COUNTIF(Q30,"SI")*10%)</f>
        <v>1</v>
      </c>
      <c r="S30" s="423">
        <f>AVERAGE(R30:R39)</f>
        <v>1</v>
      </c>
      <c r="T30" s="42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7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77" t="str">
        <f>CONCATENATE(VLOOKUP((LEFT(T30,LEN(T30)-4)&amp;LEFT(U30,LEN(U30)-4)),'9- Matriz de Calor '!$D$17:$E$41,2,0)," - ",RIGHT(T30,1)*RIGHT(U30,1))</f>
        <v>Bajo - 1</v>
      </c>
    </row>
    <row r="31" spans="1:22" ht="29.25" customHeight="1">
      <c r="A31" s="377"/>
      <c r="B31" s="377"/>
      <c r="C31" s="264" t="s">
        <v>316</v>
      </c>
      <c r="D31" s="159"/>
      <c r="E31" s="268" t="s">
        <v>387</v>
      </c>
      <c r="F31" s="269" t="s">
        <v>380</v>
      </c>
      <c r="G31" s="254" t="s">
        <v>380</v>
      </c>
      <c r="H31" s="254" t="s">
        <v>380</v>
      </c>
      <c r="I31" s="254" t="s">
        <v>380</v>
      </c>
      <c r="J31" s="180">
        <f t="shared" si="2"/>
        <v>1</v>
      </c>
      <c r="K31" s="423"/>
      <c r="L31" s="264" t="s">
        <v>294</v>
      </c>
      <c r="M31" s="251" t="s">
        <v>300</v>
      </c>
      <c r="N31" s="250" t="s">
        <v>380</v>
      </c>
      <c r="O31" s="250" t="s">
        <v>380</v>
      </c>
      <c r="P31" s="250" t="s">
        <v>380</v>
      </c>
      <c r="Q31" s="250" t="s">
        <v>380</v>
      </c>
      <c r="R31" s="180">
        <f t="shared" si="3"/>
        <v>1</v>
      </c>
      <c r="S31" s="423"/>
      <c r="T31" s="424"/>
      <c r="U31" s="377"/>
      <c r="V31" s="377"/>
    </row>
    <row r="32" spans="1:22" ht="30" customHeight="1">
      <c r="A32" s="377"/>
      <c r="B32" s="377"/>
      <c r="C32" s="264">
        <v>0</v>
      </c>
      <c r="D32" s="159"/>
      <c r="E32" s="268" t="s">
        <v>388</v>
      </c>
      <c r="F32" s="269" t="s">
        <v>380</v>
      </c>
      <c r="G32" s="254" t="s">
        <v>380</v>
      </c>
      <c r="H32" s="254" t="s">
        <v>380</v>
      </c>
      <c r="I32" s="254" t="s">
        <v>380</v>
      </c>
      <c r="J32" s="180">
        <f t="shared" si="2"/>
        <v>1</v>
      </c>
      <c r="K32" s="423"/>
      <c r="L32" s="264" t="s">
        <v>297</v>
      </c>
      <c r="M32" s="251" t="s">
        <v>300</v>
      </c>
      <c r="N32" s="250" t="s">
        <v>380</v>
      </c>
      <c r="O32" s="250" t="s">
        <v>380</v>
      </c>
      <c r="P32" s="250" t="s">
        <v>380</v>
      </c>
      <c r="Q32" s="250" t="s">
        <v>380</v>
      </c>
      <c r="R32" s="180">
        <f t="shared" si="3"/>
        <v>1</v>
      </c>
      <c r="S32" s="423"/>
      <c r="T32" s="424"/>
      <c r="U32" s="377"/>
      <c r="V32" s="377"/>
    </row>
    <row r="33" spans="1:22" ht="39.75" customHeight="1">
      <c r="A33" s="377"/>
      <c r="B33" s="377"/>
      <c r="C33" s="264">
        <v>0</v>
      </c>
      <c r="D33" s="159"/>
      <c r="E33" s="268" t="s">
        <v>300</v>
      </c>
      <c r="F33" s="269" t="s">
        <v>300</v>
      </c>
      <c r="G33" s="254" t="s">
        <v>300</v>
      </c>
      <c r="H33" s="254" t="s">
        <v>300</v>
      </c>
      <c r="I33" s="254" t="s">
        <v>300</v>
      </c>
      <c r="J33" s="180"/>
      <c r="K33" s="423"/>
      <c r="L33" s="264">
        <v>0</v>
      </c>
      <c r="M33" s="251" t="s">
        <v>300</v>
      </c>
      <c r="N33" s="251" t="s">
        <v>300</v>
      </c>
      <c r="O33" s="251" t="s">
        <v>300</v>
      </c>
      <c r="P33" s="251" t="s">
        <v>300</v>
      </c>
      <c r="Q33" s="251" t="s">
        <v>300</v>
      </c>
      <c r="R33" s="180"/>
      <c r="S33" s="423"/>
      <c r="T33" s="424"/>
      <c r="U33" s="377"/>
      <c r="V33" s="377"/>
    </row>
    <row r="34" spans="1:22" ht="30" customHeight="1">
      <c r="A34" s="377"/>
      <c r="B34" s="377"/>
      <c r="C34" s="264">
        <v>0</v>
      </c>
      <c r="D34" s="159"/>
      <c r="E34" s="269" t="s">
        <v>300</v>
      </c>
      <c r="F34" s="269" t="s">
        <v>300</v>
      </c>
      <c r="G34" s="254" t="s">
        <v>300</v>
      </c>
      <c r="H34" s="254" t="s">
        <v>300</v>
      </c>
      <c r="I34" s="254" t="s">
        <v>300</v>
      </c>
      <c r="J34" s="180"/>
      <c r="K34" s="423"/>
      <c r="L34" s="264">
        <v>0</v>
      </c>
      <c r="M34" s="251" t="s">
        <v>300</v>
      </c>
      <c r="N34" s="251" t="s">
        <v>300</v>
      </c>
      <c r="O34" s="251" t="s">
        <v>300</v>
      </c>
      <c r="P34" s="251" t="s">
        <v>300</v>
      </c>
      <c r="Q34" s="251" t="s">
        <v>300</v>
      </c>
      <c r="R34" s="180"/>
      <c r="S34" s="423"/>
      <c r="T34" s="424"/>
      <c r="U34" s="377"/>
      <c r="V34" s="377"/>
    </row>
    <row r="35" spans="1:22" ht="11.25" customHeight="1">
      <c r="A35" s="377"/>
      <c r="B35" s="377"/>
      <c r="C35" s="264">
        <v>0</v>
      </c>
      <c r="D35" s="159"/>
      <c r="E35" s="268" t="s">
        <v>300</v>
      </c>
      <c r="F35" s="269" t="s">
        <v>300</v>
      </c>
      <c r="G35" s="254" t="s">
        <v>300</v>
      </c>
      <c r="H35" s="254" t="s">
        <v>300</v>
      </c>
      <c r="I35" s="254" t="s">
        <v>300</v>
      </c>
      <c r="J35" s="180"/>
      <c r="K35" s="423"/>
      <c r="L35" s="264">
        <v>0</v>
      </c>
      <c r="M35" s="251" t="s">
        <v>300</v>
      </c>
      <c r="N35" s="251" t="s">
        <v>300</v>
      </c>
      <c r="O35" s="251" t="s">
        <v>300</v>
      </c>
      <c r="P35" s="251" t="s">
        <v>300</v>
      </c>
      <c r="Q35" s="251" t="s">
        <v>300</v>
      </c>
      <c r="R35" s="180"/>
      <c r="S35" s="423"/>
      <c r="T35" s="424"/>
      <c r="U35" s="377"/>
      <c r="V35" s="377"/>
    </row>
    <row r="36" spans="1:22" ht="11.25" customHeight="1">
      <c r="A36" s="377"/>
      <c r="B36" s="377"/>
      <c r="C36" s="264">
        <v>0</v>
      </c>
      <c r="D36" s="159"/>
      <c r="E36" s="268" t="s">
        <v>300</v>
      </c>
      <c r="F36" s="269" t="s">
        <v>300</v>
      </c>
      <c r="G36" s="254" t="s">
        <v>300</v>
      </c>
      <c r="H36" s="254" t="s">
        <v>300</v>
      </c>
      <c r="I36" s="254" t="s">
        <v>300</v>
      </c>
      <c r="J36" s="180"/>
      <c r="K36" s="423"/>
      <c r="L36" s="264">
        <v>0</v>
      </c>
      <c r="M36" s="251" t="s">
        <v>300</v>
      </c>
      <c r="N36" s="251" t="s">
        <v>300</v>
      </c>
      <c r="O36" s="251" t="s">
        <v>300</v>
      </c>
      <c r="P36" s="251" t="s">
        <v>300</v>
      </c>
      <c r="Q36" s="251" t="s">
        <v>300</v>
      </c>
      <c r="R36" s="180"/>
      <c r="S36" s="423"/>
      <c r="T36" s="424"/>
      <c r="U36" s="377"/>
      <c r="V36" s="377"/>
    </row>
    <row r="37" spans="1:22" ht="11.25" customHeight="1">
      <c r="A37" s="377"/>
      <c r="B37" s="377"/>
      <c r="C37" s="264">
        <v>0</v>
      </c>
      <c r="D37" s="159"/>
      <c r="E37" s="268" t="s">
        <v>300</v>
      </c>
      <c r="F37" s="269" t="s">
        <v>300</v>
      </c>
      <c r="G37" s="254" t="s">
        <v>300</v>
      </c>
      <c r="H37" s="254" t="s">
        <v>300</v>
      </c>
      <c r="I37" s="254" t="s">
        <v>300</v>
      </c>
      <c r="J37" s="180"/>
      <c r="K37" s="423"/>
      <c r="L37" s="264">
        <v>0</v>
      </c>
      <c r="M37" s="251" t="s">
        <v>300</v>
      </c>
      <c r="N37" s="251" t="s">
        <v>300</v>
      </c>
      <c r="O37" s="251" t="s">
        <v>300</v>
      </c>
      <c r="P37" s="251" t="s">
        <v>300</v>
      </c>
      <c r="Q37" s="251" t="s">
        <v>300</v>
      </c>
      <c r="R37" s="180"/>
      <c r="S37" s="423"/>
      <c r="T37" s="424"/>
      <c r="U37" s="377"/>
      <c r="V37" s="377"/>
    </row>
    <row r="38" spans="1:22" ht="11.25" customHeight="1">
      <c r="A38" s="377"/>
      <c r="B38" s="377"/>
      <c r="C38" s="264">
        <v>0</v>
      </c>
      <c r="D38" s="159"/>
      <c r="E38" s="268" t="s">
        <v>300</v>
      </c>
      <c r="F38" s="269" t="s">
        <v>300</v>
      </c>
      <c r="G38" s="254" t="s">
        <v>300</v>
      </c>
      <c r="H38" s="254" t="s">
        <v>300</v>
      </c>
      <c r="I38" s="254" t="s">
        <v>300</v>
      </c>
      <c r="J38" s="180"/>
      <c r="K38" s="423"/>
      <c r="L38" s="264">
        <v>0</v>
      </c>
      <c r="M38" s="251" t="s">
        <v>300</v>
      </c>
      <c r="N38" s="251" t="s">
        <v>300</v>
      </c>
      <c r="O38" s="251" t="s">
        <v>300</v>
      </c>
      <c r="P38" s="251" t="s">
        <v>300</v>
      </c>
      <c r="Q38" s="251" t="s">
        <v>300</v>
      </c>
      <c r="R38" s="180"/>
      <c r="S38" s="423"/>
      <c r="T38" s="424"/>
      <c r="U38" s="377"/>
      <c r="V38" s="377"/>
    </row>
    <row r="39" spans="1:22" ht="11.25" customHeight="1">
      <c r="A39" s="377"/>
      <c r="B39" s="377"/>
      <c r="C39" s="264">
        <v>0</v>
      </c>
      <c r="D39" s="159"/>
      <c r="E39" s="268" t="s">
        <v>300</v>
      </c>
      <c r="F39" s="269" t="s">
        <v>300</v>
      </c>
      <c r="G39" s="254" t="s">
        <v>300</v>
      </c>
      <c r="H39" s="254" t="s">
        <v>300</v>
      </c>
      <c r="I39" s="254" t="s">
        <v>300</v>
      </c>
      <c r="J39" s="180"/>
      <c r="K39" s="423"/>
      <c r="L39" s="264">
        <v>0</v>
      </c>
      <c r="M39" s="251" t="s">
        <v>300</v>
      </c>
      <c r="N39" s="251" t="s">
        <v>300</v>
      </c>
      <c r="O39" s="251" t="s">
        <v>300</v>
      </c>
      <c r="P39" s="251" t="s">
        <v>300</v>
      </c>
      <c r="Q39" s="251" t="s">
        <v>300</v>
      </c>
      <c r="R39" s="180"/>
      <c r="S39" s="423"/>
      <c r="T39" s="424"/>
      <c r="U39" s="377"/>
      <c r="V39" s="377"/>
    </row>
    <row r="40" spans="1:22" ht="32.25" customHeight="1">
      <c r="A40" s="377">
        <v>4</v>
      </c>
      <c r="B40" s="377" t="str">
        <f>'5- Identificación de Riesgos'!B40:B49</f>
        <v>Trasmisión Nacional (DIAN) de información exógena ANUAL  Formato 2276 con inexatitudes o de manera extemporanéa.</v>
      </c>
      <c r="C40" s="264" t="s">
        <v>320</v>
      </c>
      <c r="D40" s="159"/>
      <c r="E40" s="269" t="s">
        <v>389</v>
      </c>
      <c r="F40" s="269" t="s">
        <v>380</v>
      </c>
      <c r="G40" s="254" t="s">
        <v>380</v>
      </c>
      <c r="H40" s="254" t="s">
        <v>380</v>
      </c>
      <c r="I40" s="254" t="s">
        <v>380</v>
      </c>
      <c r="J40" s="180">
        <f t="shared" si="2"/>
        <v>1</v>
      </c>
      <c r="K40" s="423">
        <f>AVERAGE(J40:J42)</f>
        <v>1</v>
      </c>
      <c r="L40" s="264" t="s">
        <v>291</v>
      </c>
      <c r="M40" s="251" t="s">
        <v>300</v>
      </c>
      <c r="N40" s="250" t="s">
        <v>380</v>
      </c>
      <c r="O40" s="250" t="s">
        <v>380</v>
      </c>
      <c r="P40" s="250" t="s">
        <v>380</v>
      </c>
      <c r="Q40" s="250" t="s">
        <v>380</v>
      </c>
      <c r="R40" s="180">
        <f t="shared" si="3"/>
        <v>1</v>
      </c>
      <c r="S40" s="423">
        <f>AVERAGE(R40:R49)</f>
        <v>1</v>
      </c>
      <c r="T40" s="42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Alta - 4</v>
      </c>
      <c r="U40" s="377"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377" t="str">
        <f>CONCATENATE(VLOOKUP((LEFT(T40,LEN(T40)-4)&amp;LEFT(U40,LEN(U40)-4)),'9- Matriz de Calor '!$D$17:$E$41,2,0)," - ",RIGHT(T40,1)*RIGHT(U40,1))</f>
        <v>Moderado - 8</v>
      </c>
    </row>
    <row r="41" spans="1:22" ht="49.5" customHeight="1">
      <c r="A41" s="377"/>
      <c r="B41" s="377"/>
      <c r="C41" s="264" t="s">
        <v>321</v>
      </c>
      <c r="D41" s="159"/>
      <c r="E41" s="268" t="s">
        <v>390</v>
      </c>
      <c r="F41" s="269" t="s">
        <v>380</v>
      </c>
      <c r="G41" s="254" t="s">
        <v>380</v>
      </c>
      <c r="H41" s="254" t="s">
        <v>380</v>
      </c>
      <c r="I41" s="254" t="s">
        <v>380</v>
      </c>
      <c r="J41" s="180">
        <f t="shared" si="2"/>
        <v>1</v>
      </c>
      <c r="K41" s="423"/>
      <c r="L41" s="264" t="s">
        <v>294</v>
      </c>
      <c r="M41" s="251" t="s">
        <v>300</v>
      </c>
      <c r="N41" s="250" t="s">
        <v>380</v>
      </c>
      <c r="O41" s="250" t="s">
        <v>380</v>
      </c>
      <c r="P41" s="250" t="s">
        <v>380</v>
      </c>
      <c r="Q41" s="250" t="s">
        <v>380</v>
      </c>
      <c r="R41" s="180">
        <f t="shared" si="3"/>
        <v>1</v>
      </c>
      <c r="S41" s="423"/>
      <c r="T41" s="424"/>
      <c r="U41" s="377"/>
      <c r="V41" s="377"/>
    </row>
    <row r="42" spans="1:22" ht="23.25" customHeight="1">
      <c r="A42" s="377"/>
      <c r="B42" s="377"/>
      <c r="C42" s="264" t="s">
        <v>322</v>
      </c>
      <c r="D42" s="159"/>
      <c r="E42" s="268" t="s">
        <v>300</v>
      </c>
      <c r="F42" s="269" t="s">
        <v>380</v>
      </c>
      <c r="G42" s="254" t="s">
        <v>380</v>
      </c>
      <c r="H42" s="254" t="s">
        <v>380</v>
      </c>
      <c r="I42" s="254" t="s">
        <v>380</v>
      </c>
      <c r="J42" s="180">
        <f t="shared" si="2"/>
        <v>1</v>
      </c>
      <c r="K42" s="423"/>
      <c r="L42" s="264">
        <v>0</v>
      </c>
      <c r="M42" s="251" t="s">
        <v>300</v>
      </c>
      <c r="N42" s="251" t="s">
        <v>300</v>
      </c>
      <c r="O42" s="251" t="s">
        <v>300</v>
      </c>
      <c r="P42" s="251" t="s">
        <v>300</v>
      </c>
      <c r="Q42" s="251" t="s">
        <v>300</v>
      </c>
      <c r="R42" s="180"/>
      <c r="S42" s="423"/>
      <c r="T42" s="424"/>
      <c r="U42" s="377"/>
      <c r="V42" s="377"/>
    </row>
    <row r="43" spans="1:22" ht="13.5" customHeight="1">
      <c r="A43" s="377"/>
      <c r="B43" s="377"/>
      <c r="C43" s="264" t="s">
        <v>323</v>
      </c>
      <c r="D43" s="159"/>
      <c r="E43" s="268" t="s">
        <v>300</v>
      </c>
      <c r="F43" s="269" t="s">
        <v>300</v>
      </c>
      <c r="G43" s="254" t="s">
        <v>300</v>
      </c>
      <c r="H43" s="254" t="s">
        <v>300</v>
      </c>
      <c r="I43" s="254" t="s">
        <v>300</v>
      </c>
      <c r="J43" s="180"/>
      <c r="K43" s="423"/>
      <c r="L43" s="264">
        <v>0</v>
      </c>
      <c r="M43" s="251" t="s">
        <v>300</v>
      </c>
      <c r="N43" s="251" t="s">
        <v>300</v>
      </c>
      <c r="O43" s="251" t="s">
        <v>300</v>
      </c>
      <c r="P43" s="251" t="s">
        <v>300</v>
      </c>
      <c r="Q43" s="251" t="s">
        <v>300</v>
      </c>
      <c r="R43" s="180"/>
      <c r="S43" s="423"/>
      <c r="T43" s="424"/>
      <c r="U43" s="377"/>
      <c r="V43" s="377"/>
    </row>
    <row r="44" spans="1:22" ht="13.5" customHeight="1">
      <c r="A44" s="377"/>
      <c r="B44" s="377"/>
      <c r="C44" s="264">
        <v>0</v>
      </c>
      <c r="D44" s="159"/>
      <c r="E44" s="269" t="s">
        <v>300</v>
      </c>
      <c r="F44" s="269" t="s">
        <v>300</v>
      </c>
      <c r="G44" s="254" t="s">
        <v>300</v>
      </c>
      <c r="H44" s="254" t="s">
        <v>300</v>
      </c>
      <c r="I44" s="254" t="s">
        <v>300</v>
      </c>
      <c r="J44" s="180"/>
      <c r="K44" s="423"/>
      <c r="L44" s="264">
        <v>0</v>
      </c>
      <c r="M44" s="251" t="s">
        <v>300</v>
      </c>
      <c r="N44" s="251" t="s">
        <v>300</v>
      </c>
      <c r="O44" s="251" t="s">
        <v>300</v>
      </c>
      <c r="P44" s="251" t="s">
        <v>300</v>
      </c>
      <c r="Q44" s="251" t="s">
        <v>300</v>
      </c>
      <c r="R44" s="180"/>
      <c r="S44" s="423"/>
      <c r="T44" s="424"/>
      <c r="U44" s="377"/>
      <c r="V44" s="377"/>
    </row>
    <row r="45" spans="1:22" ht="13.5" customHeight="1">
      <c r="A45" s="377"/>
      <c r="B45" s="377"/>
      <c r="C45" s="264">
        <v>0</v>
      </c>
      <c r="D45" s="159"/>
      <c r="E45" s="268" t="s">
        <v>300</v>
      </c>
      <c r="F45" s="269" t="s">
        <v>300</v>
      </c>
      <c r="G45" s="254" t="s">
        <v>300</v>
      </c>
      <c r="H45" s="254" t="s">
        <v>300</v>
      </c>
      <c r="I45" s="254" t="s">
        <v>300</v>
      </c>
      <c r="J45" s="180"/>
      <c r="K45" s="423"/>
      <c r="L45" s="264">
        <v>0</v>
      </c>
      <c r="M45" s="251" t="s">
        <v>300</v>
      </c>
      <c r="N45" s="251" t="s">
        <v>300</v>
      </c>
      <c r="O45" s="251" t="s">
        <v>300</v>
      </c>
      <c r="P45" s="251" t="s">
        <v>300</v>
      </c>
      <c r="Q45" s="251" t="s">
        <v>300</v>
      </c>
      <c r="R45" s="180"/>
      <c r="S45" s="423"/>
      <c r="T45" s="424"/>
      <c r="U45" s="377"/>
      <c r="V45" s="377"/>
    </row>
    <row r="46" spans="1:22" ht="13.5" customHeight="1">
      <c r="A46" s="377"/>
      <c r="B46" s="377"/>
      <c r="C46" s="264">
        <v>0</v>
      </c>
      <c r="D46" s="159"/>
      <c r="E46" s="268" t="s">
        <v>300</v>
      </c>
      <c r="F46" s="269" t="s">
        <v>300</v>
      </c>
      <c r="G46" s="254" t="s">
        <v>300</v>
      </c>
      <c r="H46" s="254" t="s">
        <v>300</v>
      </c>
      <c r="I46" s="254" t="s">
        <v>300</v>
      </c>
      <c r="J46" s="180"/>
      <c r="K46" s="423"/>
      <c r="L46" s="264">
        <v>0</v>
      </c>
      <c r="M46" s="251" t="s">
        <v>300</v>
      </c>
      <c r="N46" s="251" t="s">
        <v>300</v>
      </c>
      <c r="O46" s="251" t="s">
        <v>300</v>
      </c>
      <c r="P46" s="251" t="s">
        <v>300</v>
      </c>
      <c r="Q46" s="251" t="s">
        <v>300</v>
      </c>
      <c r="R46" s="180"/>
      <c r="S46" s="423"/>
      <c r="T46" s="424"/>
      <c r="U46" s="377"/>
      <c r="V46" s="377"/>
    </row>
    <row r="47" spans="1:22" ht="13.5" customHeight="1">
      <c r="A47" s="377"/>
      <c r="B47" s="377"/>
      <c r="C47" s="264">
        <v>0</v>
      </c>
      <c r="D47" s="159"/>
      <c r="E47" s="268" t="s">
        <v>300</v>
      </c>
      <c r="F47" s="269" t="s">
        <v>300</v>
      </c>
      <c r="G47" s="254" t="s">
        <v>300</v>
      </c>
      <c r="H47" s="254" t="s">
        <v>300</v>
      </c>
      <c r="I47" s="254" t="s">
        <v>300</v>
      </c>
      <c r="J47" s="180"/>
      <c r="K47" s="423"/>
      <c r="L47" s="264">
        <v>0</v>
      </c>
      <c r="M47" s="251" t="s">
        <v>300</v>
      </c>
      <c r="N47" s="251" t="s">
        <v>300</v>
      </c>
      <c r="O47" s="251" t="s">
        <v>300</v>
      </c>
      <c r="P47" s="251" t="s">
        <v>300</v>
      </c>
      <c r="Q47" s="251" t="s">
        <v>300</v>
      </c>
      <c r="R47" s="180"/>
      <c r="S47" s="423"/>
      <c r="T47" s="424"/>
      <c r="U47" s="377"/>
      <c r="V47" s="377"/>
    </row>
    <row r="48" spans="1:22" ht="13.5" customHeight="1">
      <c r="A48" s="377"/>
      <c r="B48" s="377"/>
      <c r="C48" s="264">
        <v>0</v>
      </c>
      <c r="D48" s="159"/>
      <c r="E48" s="268" t="s">
        <v>300</v>
      </c>
      <c r="F48" s="269" t="s">
        <v>300</v>
      </c>
      <c r="G48" s="254" t="s">
        <v>300</v>
      </c>
      <c r="H48" s="254" t="s">
        <v>300</v>
      </c>
      <c r="I48" s="254" t="s">
        <v>300</v>
      </c>
      <c r="J48" s="180"/>
      <c r="K48" s="423"/>
      <c r="L48" s="264">
        <v>0</v>
      </c>
      <c r="M48" s="251" t="s">
        <v>300</v>
      </c>
      <c r="N48" s="251" t="s">
        <v>300</v>
      </c>
      <c r="O48" s="251" t="s">
        <v>300</v>
      </c>
      <c r="P48" s="251" t="s">
        <v>300</v>
      </c>
      <c r="Q48" s="251" t="s">
        <v>300</v>
      </c>
      <c r="R48" s="180"/>
      <c r="S48" s="423"/>
      <c r="T48" s="424"/>
      <c r="U48" s="377"/>
      <c r="V48" s="377"/>
    </row>
    <row r="49" spans="1:22" ht="13.5" customHeight="1">
      <c r="A49" s="377"/>
      <c r="B49" s="377"/>
      <c r="C49" s="264">
        <v>0</v>
      </c>
      <c r="D49" s="159"/>
      <c r="E49" s="268" t="s">
        <v>300</v>
      </c>
      <c r="F49" s="269" t="s">
        <v>300</v>
      </c>
      <c r="G49" s="254" t="s">
        <v>300</v>
      </c>
      <c r="H49" s="254" t="s">
        <v>300</v>
      </c>
      <c r="I49" s="254" t="s">
        <v>300</v>
      </c>
      <c r="J49" s="180"/>
      <c r="K49" s="423"/>
      <c r="L49" s="264">
        <v>0</v>
      </c>
      <c r="M49" s="251" t="s">
        <v>300</v>
      </c>
      <c r="N49" s="251" t="s">
        <v>300</v>
      </c>
      <c r="O49" s="251" t="s">
        <v>300</v>
      </c>
      <c r="P49" s="251" t="s">
        <v>300</v>
      </c>
      <c r="Q49" s="251" t="s">
        <v>300</v>
      </c>
      <c r="R49" s="180"/>
      <c r="S49" s="423"/>
      <c r="T49" s="424"/>
      <c r="U49" s="377"/>
      <c r="V49" s="377"/>
    </row>
    <row r="50" spans="1:22" ht="30">
      <c r="A50" s="377">
        <v>5</v>
      </c>
      <c r="B50" s="377" t="str">
        <f>'5- Identificación de Riesgos'!B50:B59</f>
        <v>Saldos contables que no reflejan la realidad financiera de la entidad.</v>
      </c>
      <c r="C50" s="264" t="s">
        <v>326</v>
      </c>
      <c r="D50" s="159"/>
      <c r="E50" s="268" t="s">
        <v>391</v>
      </c>
      <c r="F50" s="269" t="s">
        <v>380</v>
      </c>
      <c r="G50" s="254" t="s">
        <v>380</v>
      </c>
      <c r="H50" s="254" t="s">
        <v>380</v>
      </c>
      <c r="I50" s="254" t="s">
        <v>380</v>
      </c>
      <c r="J50" s="180">
        <f t="shared" ref="J50:J53" si="4">COUNTIF(F50:I50,"SI")/4</f>
        <v>1</v>
      </c>
      <c r="K50" s="423">
        <f>AVERAGE(J50:J53)</f>
        <v>1</v>
      </c>
      <c r="L50" s="264" t="s">
        <v>291</v>
      </c>
      <c r="M50" s="251" t="s">
        <v>392</v>
      </c>
      <c r="N50" s="251" t="s">
        <v>380</v>
      </c>
      <c r="O50" s="251" t="s">
        <v>380</v>
      </c>
      <c r="P50" s="251" t="s">
        <v>380</v>
      </c>
      <c r="Q50" s="251" t="s">
        <v>380</v>
      </c>
      <c r="R50" s="180">
        <f t="shared" ref="R50" si="5">SUM(COUNTIF(N50,"SI")*25%,COUNTIF(O50,"SI")*40%,COUNTIF(P50,"SI")*25%,COUNTIF(Q50,"SI")*10%)</f>
        <v>1</v>
      </c>
      <c r="S50" s="423">
        <f>AVERAGE(R50:R59)</f>
        <v>1</v>
      </c>
      <c r="T50" s="424"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Alta - 4</v>
      </c>
      <c r="U50" s="377"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Leve - 1</v>
      </c>
      <c r="V50" s="377" t="str">
        <f>CONCATENATE(VLOOKUP((LEFT(T50,LEN(T50)-4)&amp;LEFT(U50,LEN(U50)-4)),'9- Matriz de Calor '!$D$17:$E$41,2,0)," - ",RIGHT(T50,1)*RIGHT(U50,1))</f>
        <v>Moderado - 4</v>
      </c>
    </row>
    <row r="51" spans="1:22" ht="19.5" customHeight="1">
      <c r="A51" s="377"/>
      <c r="B51" s="377"/>
      <c r="C51" s="264" t="s">
        <v>327</v>
      </c>
      <c r="D51" s="159"/>
      <c r="E51" s="268" t="s">
        <v>393</v>
      </c>
      <c r="F51" s="269" t="s">
        <v>380</v>
      </c>
      <c r="G51" s="254" t="s">
        <v>380</v>
      </c>
      <c r="H51" s="254" t="s">
        <v>380</v>
      </c>
      <c r="I51" s="254" t="s">
        <v>380</v>
      </c>
      <c r="J51" s="180">
        <f t="shared" si="4"/>
        <v>1</v>
      </c>
      <c r="K51" s="423"/>
      <c r="L51" s="264">
        <v>0</v>
      </c>
      <c r="M51" s="251" t="s">
        <v>300</v>
      </c>
      <c r="N51" s="251" t="s">
        <v>300</v>
      </c>
      <c r="O51" s="251" t="s">
        <v>300</v>
      </c>
      <c r="P51" s="251" t="s">
        <v>300</v>
      </c>
      <c r="Q51" s="251" t="s">
        <v>300</v>
      </c>
      <c r="R51" s="180"/>
      <c r="S51" s="423"/>
      <c r="T51" s="424"/>
      <c r="U51" s="377"/>
      <c r="V51" s="377"/>
    </row>
    <row r="52" spans="1:22" ht="19.5" customHeight="1">
      <c r="A52" s="377"/>
      <c r="B52" s="377"/>
      <c r="C52" s="264" t="s">
        <v>328</v>
      </c>
      <c r="D52" s="159"/>
      <c r="E52" s="268" t="s">
        <v>394</v>
      </c>
      <c r="F52" s="269" t="s">
        <v>380</v>
      </c>
      <c r="G52" s="254" t="s">
        <v>380</v>
      </c>
      <c r="H52" s="254" t="s">
        <v>380</v>
      </c>
      <c r="I52" s="254" t="s">
        <v>380</v>
      </c>
      <c r="J52" s="180">
        <f t="shared" si="4"/>
        <v>1</v>
      </c>
      <c r="K52" s="423"/>
      <c r="L52" s="264">
        <v>0</v>
      </c>
      <c r="M52" s="251" t="s">
        <v>300</v>
      </c>
      <c r="N52" s="251" t="s">
        <v>300</v>
      </c>
      <c r="O52" s="251" t="s">
        <v>300</v>
      </c>
      <c r="P52" s="251" t="s">
        <v>300</v>
      </c>
      <c r="Q52" s="251" t="s">
        <v>300</v>
      </c>
      <c r="R52" s="180"/>
      <c r="S52" s="423"/>
      <c r="T52" s="424"/>
      <c r="U52" s="377"/>
      <c r="V52" s="377"/>
    </row>
    <row r="53" spans="1:22" ht="13.5" customHeight="1">
      <c r="A53" s="377"/>
      <c r="B53" s="377"/>
      <c r="C53" s="264">
        <v>0</v>
      </c>
      <c r="D53" s="159"/>
      <c r="E53" s="268" t="s">
        <v>395</v>
      </c>
      <c r="F53" s="269" t="s">
        <v>380</v>
      </c>
      <c r="G53" s="254" t="s">
        <v>380</v>
      </c>
      <c r="H53" s="254" t="s">
        <v>380</v>
      </c>
      <c r="I53" s="254" t="s">
        <v>380</v>
      </c>
      <c r="J53" s="180">
        <f t="shared" si="4"/>
        <v>1</v>
      </c>
      <c r="K53" s="423"/>
      <c r="L53" s="264">
        <v>0</v>
      </c>
      <c r="M53" s="251" t="s">
        <v>300</v>
      </c>
      <c r="N53" s="251" t="s">
        <v>300</v>
      </c>
      <c r="O53" s="251" t="s">
        <v>300</v>
      </c>
      <c r="P53" s="251" t="s">
        <v>300</v>
      </c>
      <c r="Q53" s="251" t="s">
        <v>300</v>
      </c>
      <c r="R53" s="180"/>
      <c r="S53" s="423"/>
      <c r="T53" s="424"/>
      <c r="U53" s="377"/>
      <c r="V53" s="377"/>
    </row>
    <row r="54" spans="1:22" ht="13.5" customHeight="1">
      <c r="A54" s="377"/>
      <c r="B54" s="377"/>
      <c r="C54" s="264">
        <v>0</v>
      </c>
      <c r="D54" s="159"/>
      <c r="E54" s="268" t="s">
        <v>300</v>
      </c>
      <c r="F54" s="269" t="s">
        <v>300</v>
      </c>
      <c r="G54" s="254" t="s">
        <v>300</v>
      </c>
      <c r="H54" s="254" t="s">
        <v>300</v>
      </c>
      <c r="I54" s="254" t="s">
        <v>300</v>
      </c>
      <c r="J54" s="180"/>
      <c r="K54" s="423"/>
      <c r="L54" s="264">
        <v>0</v>
      </c>
      <c r="M54" s="251" t="s">
        <v>300</v>
      </c>
      <c r="N54" s="251" t="s">
        <v>300</v>
      </c>
      <c r="O54" s="251" t="s">
        <v>300</v>
      </c>
      <c r="P54" s="251" t="s">
        <v>300</v>
      </c>
      <c r="Q54" s="251" t="s">
        <v>300</v>
      </c>
      <c r="R54" s="180"/>
      <c r="S54" s="423"/>
      <c r="T54" s="424"/>
      <c r="U54" s="377"/>
      <c r="V54" s="377"/>
    </row>
    <row r="55" spans="1:22" ht="13.5" customHeight="1">
      <c r="A55" s="377"/>
      <c r="B55" s="377"/>
      <c r="C55" s="264">
        <v>0</v>
      </c>
      <c r="D55" s="159"/>
      <c r="E55" s="268" t="s">
        <v>300</v>
      </c>
      <c r="F55" s="269" t="s">
        <v>300</v>
      </c>
      <c r="G55" s="254" t="s">
        <v>300</v>
      </c>
      <c r="H55" s="254" t="s">
        <v>300</v>
      </c>
      <c r="I55" s="254" t="s">
        <v>300</v>
      </c>
      <c r="J55" s="180"/>
      <c r="K55" s="423"/>
      <c r="L55" s="264">
        <v>0</v>
      </c>
      <c r="M55" s="251" t="s">
        <v>300</v>
      </c>
      <c r="N55" s="251" t="s">
        <v>300</v>
      </c>
      <c r="O55" s="251" t="s">
        <v>300</v>
      </c>
      <c r="P55" s="251" t="s">
        <v>300</v>
      </c>
      <c r="Q55" s="251" t="s">
        <v>300</v>
      </c>
      <c r="R55" s="180"/>
      <c r="S55" s="423"/>
      <c r="T55" s="424"/>
      <c r="U55" s="377"/>
      <c r="V55" s="377"/>
    </row>
    <row r="56" spans="1:22" ht="13.5" customHeight="1">
      <c r="A56" s="377"/>
      <c r="B56" s="377"/>
      <c r="C56" s="264">
        <v>0</v>
      </c>
      <c r="D56" s="159"/>
      <c r="E56" s="268" t="s">
        <v>300</v>
      </c>
      <c r="F56" s="269" t="s">
        <v>300</v>
      </c>
      <c r="G56" s="254" t="s">
        <v>300</v>
      </c>
      <c r="H56" s="254" t="s">
        <v>300</v>
      </c>
      <c r="I56" s="254" t="s">
        <v>300</v>
      </c>
      <c r="J56" s="180"/>
      <c r="K56" s="423"/>
      <c r="L56" s="264">
        <v>0</v>
      </c>
      <c r="M56" s="251" t="s">
        <v>300</v>
      </c>
      <c r="N56" s="251" t="s">
        <v>300</v>
      </c>
      <c r="O56" s="251" t="s">
        <v>300</v>
      </c>
      <c r="P56" s="251" t="s">
        <v>300</v>
      </c>
      <c r="Q56" s="251" t="s">
        <v>300</v>
      </c>
      <c r="R56" s="180"/>
      <c r="S56" s="423"/>
      <c r="T56" s="424"/>
      <c r="U56" s="377"/>
      <c r="V56" s="377"/>
    </row>
    <row r="57" spans="1:22" ht="13.5" customHeight="1">
      <c r="A57" s="377"/>
      <c r="B57" s="377"/>
      <c r="C57" s="264">
        <v>0</v>
      </c>
      <c r="D57" s="159"/>
      <c r="E57" s="268" t="s">
        <v>300</v>
      </c>
      <c r="F57" s="269" t="s">
        <v>300</v>
      </c>
      <c r="G57" s="254" t="s">
        <v>300</v>
      </c>
      <c r="H57" s="254" t="s">
        <v>300</v>
      </c>
      <c r="I57" s="254" t="s">
        <v>300</v>
      </c>
      <c r="J57" s="180"/>
      <c r="K57" s="423"/>
      <c r="L57" s="264">
        <v>0</v>
      </c>
      <c r="M57" s="251" t="s">
        <v>300</v>
      </c>
      <c r="N57" s="251" t="s">
        <v>300</v>
      </c>
      <c r="O57" s="251" t="s">
        <v>300</v>
      </c>
      <c r="P57" s="251" t="s">
        <v>300</v>
      </c>
      <c r="Q57" s="251" t="s">
        <v>300</v>
      </c>
      <c r="R57" s="180"/>
      <c r="S57" s="423"/>
      <c r="T57" s="424"/>
      <c r="U57" s="377"/>
      <c r="V57" s="377"/>
    </row>
    <row r="58" spans="1:22" ht="13.5" customHeight="1">
      <c r="A58" s="377"/>
      <c r="B58" s="377"/>
      <c r="C58" s="264">
        <v>0</v>
      </c>
      <c r="D58" s="159"/>
      <c r="E58" s="268" t="s">
        <v>300</v>
      </c>
      <c r="F58" s="269" t="s">
        <v>300</v>
      </c>
      <c r="G58" s="254" t="s">
        <v>300</v>
      </c>
      <c r="H58" s="254" t="s">
        <v>300</v>
      </c>
      <c r="I58" s="254" t="s">
        <v>300</v>
      </c>
      <c r="J58" s="180"/>
      <c r="K58" s="423"/>
      <c r="L58" s="264">
        <v>0</v>
      </c>
      <c r="M58" s="251" t="s">
        <v>300</v>
      </c>
      <c r="N58" s="251" t="s">
        <v>300</v>
      </c>
      <c r="O58" s="251" t="s">
        <v>300</v>
      </c>
      <c r="P58" s="251" t="s">
        <v>300</v>
      </c>
      <c r="Q58" s="251" t="s">
        <v>300</v>
      </c>
      <c r="R58" s="180"/>
      <c r="S58" s="423"/>
      <c r="T58" s="424"/>
      <c r="U58" s="377"/>
      <c r="V58" s="377"/>
    </row>
    <row r="59" spans="1:22" ht="13.5" customHeight="1">
      <c r="A59" s="377"/>
      <c r="B59" s="377"/>
      <c r="C59" s="264">
        <v>0</v>
      </c>
      <c r="D59" s="159"/>
      <c r="E59" s="268" t="s">
        <v>300</v>
      </c>
      <c r="F59" s="269" t="s">
        <v>300</v>
      </c>
      <c r="G59" s="254" t="s">
        <v>300</v>
      </c>
      <c r="H59" s="254" t="s">
        <v>300</v>
      </c>
      <c r="I59" s="254" t="s">
        <v>300</v>
      </c>
      <c r="J59" s="180"/>
      <c r="K59" s="423"/>
      <c r="L59" s="264">
        <v>0</v>
      </c>
      <c r="M59" s="251" t="s">
        <v>300</v>
      </c>
      <c r="N59" s="251" t="s">
        <v>300</v>
      </c>
      <c r="O59" s="251" t="s">
        <v>300</v>
      </c>
      <c r="P59" s="251" t="s">
        <v>300</v>
      </c>
      <c r="Q59" s="251" t="s">
        <v>300</v>
      </c>
      <c r="R59" s="180"/>
      <c r="S59" s="423"/>
      <c r="T59" s="424"/>
      <c r="U59" s="377"/>
      <c r="V59" s="377"/>
    </row>
    <row r="60" spans="1:22" ht="30">
      <c r="A60" s="378">
        <v>7</v>
      </c>
      <c r="B60" s="377" t="str">
        <f>'5- Identificación de Riesgos'!B60:B69</f>
        <v xml:space="preserve">Recibir dádivas o beneficios a nombre propio o de terceros para  afectar la seguridad o confidencialidad de la información   </v>
      </c>
      <c r="C60" s="176" t="str">
        <f>'5- Identificación de Riesgos'!D60</f>
        <v>Falta de ética y valores.</v>
      </c>
      <c r="D60" s="159"/>
      <c r="E60" s="163"/>
      <c r="F60" s="161" t="s">
        <v>380</v>
      </c>
      <c r="G60" s="161" t="s">
        <v>380</v>
      </c>
      <c r="H60" s="161" t="s">
        <v>380</v>
      </c>
      <c r="I60" s="161" t="s">
        <v>380</v>
      </c>
      <c r="J60" s="180">
        <f t="shared" ref="J60:J62" si="6">COUNTIF(F60:I60,"SI")/4</f>
        <v>1</v>
      </c>
      <c r="K60" s="423">
        <f>AVERAGE(J60:J62)</f>
        <v>0.91666666666666663</v>
      </c>
      <c r="L60" s="178" t="str">
        <f>'5- Identificación de Riesgos'!I60</f>
        <v>Afectación de reputacion,imagén,  credibilidad, satisfacción de usuarios y PI</v>
      </c>
      <c r="M60" s="179"/>
      <c r="N60" s="161" t="s">
        <v>380</v>
      </c>
      <c r="O60" s="161" t="s">
        <v>380</v>
      </c>
      <c r="P60" s="161" t="s">
        <v>380</v>
      </c>
      <c r="Q60" s="161" t="s">
        <v>380</v>
      </c>
      <c r="R60" s="180">
        <f t="shared" ref="R60" si="7">SUM(COUNTIF(N60,"SI")*25%,COUNTIF(O60,"SI")*40%,COUNTIF(P60,"SI")*25%,COUNTIF(Q60,"SI")*10%)</f>
        <v>1</v>
      </c>
      <c r="S60" s="423">
        <f>AVERAGE(R60:R69)</f>
        <v>1</v>
      </c>
      <c r="T60" s="424"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77"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Leve - 1</v>
      </c>
      <c r="V60" s="377" t="str">
        <f>CONCATENATE(VLOOKUP((LEFT(T60,LEN(T60)-4)&amp;LEFT(U60,LEN(U60)-4)),'9- Matriz de Calor '!$D$17:$E$41,2,0)," - ",RIGHT(T60,1)*RIGHT(U60,1))</f>
        <v>Bajo - 1</v>
      </c>
    </row>
    <row r="61" spans="1:22" ht="18" customHeight="1">
      <c r="A61" s="378"/>
      <c r="B61" s="377"/>
      <c r="C61" s="176" t="str">
        <f>'5- Identificación de Riesgos'!D61</f>
        <v>Insuficientes programas de capacitación para la toma de conciencia debido al desconocimiento de la ley antisoborno (ISO 37001:2016), Plan Anticorrupción y  de los  valores y principios propios de la entidad.</v>
      </c>
      <c r="D61" s="159"/>
      <c r="E61" s="163"/>
      <c r="F61" s="161" t="s">
        <v>385</v>
      </c>
      <c r="G61" s="161" t="s">
        <v>380</v>
      </c>
      <c r="H61" s="161" t="s">
        <v>380</v>
      </c>
      <c r="I61" s="161" t="s">
        <v>380</v>
      </c>
      <c r="J61" s="180">
        <f t="shared" si="6"/>
        <v>0.75</v>
      </c>
      <c r="K61" s="423"/>
      <c r="L61" s="178" t="str">
        <f>'5- Identificación de Riesgos'!I61</f>
        <v>Afectación Económica</v>
      </c>
      <c r="M61" s="179"/>
      <c r="N61" s="161"/>
      <c r="O61" s="161"/>
      <c r="P61" s="161"/>
      <c r="Q61" s="161"/>
      <c r="R61" s="180"/>
      <c r="S61" s="423"/>
      <c r="T61" s="424"/>
      <c r="U61" s="377"/>
      <c r="V61" s="377"/>
    </row>
    <row r="62" spans="1:22" ht="18" customHeight="1">
      <c r="A62" s="378"/>
      <c r="B62" s="377"/>
      <c r="C62" s="176" t="str">
        <f>'5- Identificación de Riesgos'!D62</f>
        <v>Desconocimiento del Código de Etica y Buen Gobierno.</v>
      </c>
      <c r="D62" s="159"/>
      <c r="E62" s="163"/>
      <c r="F62" s="161" t="s">
        <v>380</v>
      </c>
      <c r="G62" s="161" t="s">
        <v>380</v>
      </c>
      <c r="H62" s="161" t="s">
        <v>380</v>
      </c>
      <c r="I62" s="161" t="s">
        <v>380</v>
      </c>
      <c r="J62" s="180">
        <f t="shared" si="6"/>
        <v>1</v>
      </c>
      <c r="K62" s="423"/>
      <c r="L62" s="178">
        <f>'5- Identificación de Riesgos'!I62</f>
        <v>0</v>
      </c>
      <c r="M62" s="179"/>
      <c r="N62" s="161"/>
      <c r="O62" s="161"/>
      <c r="P62" s="161"/>
      <c r="Q62" s="161"/>
      <c r="R62" s="180"/>
      <c r="S62" s="423"/>
      <c r="T62" s="424"/>
      <c r="U62" s="377"/>
      <c r="V62" s="377"/>
    </row>
    <row r="63" spans="1:22" ht="18" customHeight="1">
      <c r="A63" s="378"/>
      <c r="B63" s="377"/>
      <c r="C63" s="176" t="str">
        <f>'5- Identificación de Riesgos'!D63</f>
        <v>Falta o inaplicación de controles.</v>
      </c>
      <c r="D63" s="159"/>
      <c r="E63" s="163"/>
      <c r="F63" s="161"/>
      <c r="G63" s="161"/>
      <c r="H63" s="161"/>
      <c r="I63" s="161"/>
      <c r="J63" s="180"/>
      <c r="K63" s="423"/>
      <c r="L63" s="178">
        <f>'5- Identificación de Riesgos'!I63</f>
        <v>0</v>
      </c>
      <c r="M63" s="179"/>
      <c r="N63" s="161"/>
      <c r="O63" s="161"/>
      <c r="P63" s="161"/>
      <c r="Q63" s="161"/>
      <c r="R63" s="180"/>
      <c r="S63" s="423"/>
      <c r="T63" s="424"/>
      <c r="U63" s="377"/>
      <c r="V63" s="377"/>
    </row>
    <row r="64" spans="1:22" ht="13.5" customHeight="1">
      <c r="A64" s="378"/>
      <c r="B64" s="377"/>
      <c r="C64" s="176">
        <f>'5- Identificación de Riesgos'!D64</f>
        <v>0</v>
      </c>
      <c r="D64" s="159"/>
      <c r="E64" s="159"/>
      <c r="F64" s="161"/>
      <c r="G64" s="161"/>
      <c r="H64" s="161"/>
      <c r="I64" s="161"/>
      <c r="J64" s="180"/>
      <c r="K64" s="423"/>
      <c r="L64" s="178">
        <f>'5- Identificación de Riesgos'!I64</f>
        <v>0</v>
      </c>
      <c r="M64" s="179"/>
      <c r="N64" s="161"/>
      <c r="O64" s="161"/>
      <c r="P64" s="161"/>
      <c r="Q64" s="161"/>
      <c r="R64" s="180"/>
      <c r="S64" s="423"/>
      <c r="T64" s="424"/>
      <c r="U64" s="377"/>
      <c r="V64" s="377"/>
    </row>
    <row r="65" spans="1:22" ht="13.5" customHeight="1">
      <c r="A65" s="378"/>
      <c r="B65" s="377"/>
      <c r="C65" s="176">
        <f>'5- Identificación de Riesgos'!D65</f>
        <v>0</v>
      </c>
      <c r="D65" s="159"/>
      <c r="E65" s="163"/>
      <c r="F65" s="161"/>
      <c r="G65" s="161"/>
      <c r="H65" s="161"/>
      <c r="I65" s="161"/>
      <c r="J65" s="180"/>
      <c r="K65" s="423"/>
      <c r="L65" s="178">
        <f>'5- Identificación de Riesgos'!I65</f>
        <v>0</v>
      </c>
      <c r="M65" s="179"/>
      <c r="N65" s="161"/>
      <c r="O65" s="161"/>
      <c r="P65" s="161"/>
      <c r="Q65" s="161"/>
      <c r="R65" s="180"/>
      <c r="S65" s="423"/>
      <c r="T65" s="424"/>
      <c r="U65" s="377"/>
      <c r="V65" s="377"/>
    </row>
    <row r="66" spans="1:22" ht="13.5" customHeight="1">
      <c r="A66" s="378"/>
      <c r="B66" s="377"/>
      <c r="C66" s="176">
        <f>'5- Identificación de Riesgos'!D66</f>
        <v>0</v>
      </c>
      <c r="D66" s="159"/>
      <c r="E66" s="163"/>
      <c r="F66" s="161"/>
      <c r="G66" s="161"/>
      <c r="H66" s="161"/>
      <c r="I66" s="161"/>
      <c r="J66" s="180"/>
      <c r="K66" s="423"/>
      <c r="L66" s="178">
        <f>'5- Identificación de Riesgos'!I66</f>
        <v>0</v>
      </c>
      <c r="M66" s="179"/>
      <c r="N66" s="161"/>
      <c r="O66" s="161"/>
      <c r="P66" s="161"/>
      <c r="Q66" s="161"/>
      <c r="R66" s="180"/>
      <c r="S66" s="423"/>
      <c r="T66" s="424"/>
      <c r="U66" s="377"/>
      <c r="V66" s="377"/>
    </row>
    <row r="67" spans="1:22" ht="13.5" customHeight="1">
      <c r="A67" s="378"/>
      <c r="B67" s="377"/>
      <c r="C67" s="176">
        <f>'5- Identificación de Riesgos'!D67</f>
        <v>0</v>
      </c>
      <c r="D67" s="159"/>
      <c r="E67" s="163"/>
      <c r="F67" s="161"/>
      <c r="G67" s="161"/>
      <c r="H67" s="161"/>
      <c r="I67" s="161"/>
      <c r="J67" s="180"/>
      <c r="K67" s="423"/>
      <c r="L67" s="178">
        <f>'5- Identificación de Riesgos'!I67</f>
        <v>0</v>
      </c>
      <c r="M67" s="179"/>
      <c r="N67" s="161"/>
      <c r="O67" s="161"/>
      <c r="P67" s="161"/>
      <c r="Q67" s="161"/>
      <c r="R67" s="180"/>
      <c r="S67" s="423"/>
      <c r="T67" s="424"/>
      <c r="U67" s="377"/>
      <c r="V67" s="377"/>
    </row>
    <row r="68" spans="1:22" ht="13.5" customHeight="1">
      <c r="A68" s="378"/>
      <c r="B68" s="377"/>
      <c r="C68" s="176">
        <f>'5- Identificación de Riesgos'!D68</f>
        <v>0</v>
      </c>
      <c r="D68" s="159"/>
      <c r="E68" s="163"/>
      <c r="F68" s="161"/>
      <c r="G68" s="161"/>
      <c r="H68" s="161"/>
      <c r="I68" s="161"/>
      <c r="J68" s="180"/>
      <c r="K68" s="423"/>
      <c r="L68" s="178">
        <f>'5- Identificación de Riesgos'!I68</f>
        <v>0</v>
      </c>
      <c r="M68" s="179"/>
      <c r="N68" s="161"/>
      <c r="O68" s="161"/>
      <c r="P68" s="161"/>
      <c r="Q68" s="161"/>
      <c r="R68" s="180"/>
      <c r="S68" s="423"/>
      <c r="T68" s="424"/>
      <c r="U68" s="377"/>
      <c r="V68" s="377"/>
    </row>
    <row r="69" spans="1:22" ht="13.5" customHeight="1">
      <c r="A69" s="378"/>
      <c r="B69" s="377"/>
      <c r="C69" s="176">
        <f>'5- Identificación de Riesgos'!D69</f>
        <v>0</v>
      </c>
      <c r="D69" s="159"/>
      <c r="E69" s="163"/>
      <c r="F69" s="161"/>
      <c r="G69" s="161"/>
      <c r="H69" s="161"/>
      <c r="I69" s="161"/>
      <c r="J69" s="180"/>
      <c r="K69" s="423"/>
      <c r="L69" s="178">
        <f>'5- Identificación de Riesgos'!I69</f>
        <v>0</v>
      </c>
      <c r="M69" s="179"/>
      <c r="N69" s="161"/>
      <c r="O69" s="161"/>
      <c r="P69" s="161"/>
      <c r="Q69" s="161"/>
      <c r="R69" s="180"/>
      <c r="S69" s="423"/>
      <c r="T69" s="424"/>
      <c r="U69" s="377"/>
      <c r="V69" s="377"/>
    </row>
    <row r="70" spans="1:22" ht="30">
      <c r="A70" s="378">
        <v>8</v>
      </c>
      <c r="B70" s="377" t="str">
        <f>'5- Identificación de Riesgos'!B70:B79</f>
        <v>Ofrecer, prometer, entregar, aceptar o solicitar una ventaja indebida para dar tramite de pago de devolución de sumas de dinero de competencia del Fondos Especiales.</v>
      </c>
      <c r="C70" s="176" t="str">
        <f>'5- Identificación de Riesgos'!D70</f>
        <v>1. Falta de ética de los servidores públicos (Debilidades en principios y valores)</v>
      </c>
      <c r="D70" s="159"/>
      <c r="E70" s="163"/>
      <c r="F70" s="161" t="s">
        <v>380</v>
      </c>
      <c r="G70" s="161" t="s">
        <v>380</v>
      </c>
      <c r="H70" s="161" t="s">
        <v>380</v>
      </c>
      <c r="I70" s="161" t="s">
        <v>380</v>
      </c>
      <c r="J70" s="180">
        <f t="shared" si="2"/>
        <v>1</v>
      </c>
      <c r="K70" s="423">
        <f>AVERAGE(J70:J74)</f>
        <v>1</v>
      </c>
      <c r="L70" s="183" t="str">
        <f>'5- Identificación de Riesgos'!I70</f>
        <v>Afectación de reputacion,imagén,  credibilidad, satisfacción de usuarios y PI</v>
      </c>
      <c r="M70" s="179"/>
      <c r="N70" s="161" t="s">
        <v>380</v>
      </c>
      <c r="O70" s="161" t="s">
        <v>380</v>
      </c>
      <c r="P70" s="161" t="s">
        <v>380</v>
      </c>
      <c r="Q70" s="161" t="s">
        <v>380</v>
      </c>
      <c r="R70" s="180">
        <f t="shared" si="3"/>
        <v>1</v>
      </c>
      <c r="S70" s="423">
        <f>AVERAGE(R70:R79)</f>
        <v>0.1</v>
      </c>
      <c r="T70" s="424"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77"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Menor - 2</v>
      </c>
      <c r="V70" s="377" t="str">
        <f>CONCATENATE(VLOOKUP((LEFT(T70,LEN(T70)-4)&amp;LEFT(U70,LEN(U70)-4)),'9- Matriz de Calor '!$D$17:$E$41,2,0)," - ",RIGHT(T70,1)*RIGHT(U70,1))</f>
        <v>Bajo - 2</v>
      </c>
    </row>
    <row r="71" spans="1:22" ht="24.75" customHeight="1">
      <c r="A71" s="378"/>
      <c r="B71" s="377"/>
      <c r="C71" s="176" t="str">
        <f>'5- Identificación de Riesgos'!D71</f>
        <v>2. Falta de ética de terceros interesados  (Debilidades principios y valores)</v>
      </c>
      <c r="D71" s="159"/>
      <c r="E71" s="163"/>
      <c r="F71" s="161" t="s">
        <v>380</v>
      </c>
      <c r="G71" s="161" t="s">
        <v>380</v>
      </c>
      <c r="H71" s="161" t="s">
        <v>380</v>
      </c>
      <c r="I71" s="161" t="s">
        <v>380</v>
      </c>
      <c r="J71" s="180">
        <f t="shared" si="2"/>
        <v>1</v>
      </c>
      <c r="K71" s="423"/>
      <c r="L71" s="183" t="str">
        <f>'5- Identificación de Riesgos'!I71</f>
        <v>Afectación Económica</v>
      </c>
      <c r="M71" s="179"/>
      <c r="N71" s="161"/>
      <c r="O71" s="161"/>
      <c r="P71" s="161"/>
      <c r="Q71" s="161"/>
      <c r="R71" s="180">
        <f t="shared" si="3"/>
        <v>0</v>
      </c>
      <c r="S71" s="423"/>
      <c r="T71" s="424"/>
      <c r="U71" s="377"/>
      <c r="V71" s="377"/>
    </row>
    <row r="72" spans="1:22" ht="30">
      <c r="A72" s="378"/>
      <c r="B72" s="377"/>
      <c r="C72" s="176" t="str">
        <f>'5- Identificación de Riesgos'!D72</f>
        <v>3. Debilidades en los controles del procedimiento de Devolución de sumas de dinero</v>
      </c>
      <c r="D72" s="159"/>
      <c r="E72" s="163"/>
      <c r="F72" s="161" t="s">
        <v>380</v>
      </c>
      <c r="G72" s="161" t="s">
        <v>380</v>
      </c>
      <c r="H72" s="161" t="s">
        <v>380</v>
      </c>
      <c r="I72" s="161" t="s">
        <v>380</v>
      </c>
      <c r="J72" s="180">
        <f t="shared" si="2"/>
        <v>1</v>
      </c>
      <c r="K72" s="423"/>
      <c r="L72" s="183">
        <f>'5- Identificación de Riesgos'!I72</f>
        <v>0</v>
      </c>
      <c r="M72" s="179"/>
      <c r="N72" s="161"/>
      <c r="O72" s="161"/>
      <c r="P72" s="161"/>
      <c r="Q72" s="161"/>
      <c r="R72" s="180">
        <f t="shared" si="3"/>
        <v>0</v>
      </c>
      <c r="S72" s="423"/>
      <c r="T72" s="424"/>
      <c r="U72" s="377"/>
      <c r="V72" s="377"/>
    </row>
    <row r="73" spans="1:22" ht="12.75" customHeight="1">
      <c r="A73" s="378"/>
      <c r="B73" s="377"/>
      <c r="C73" s="176" t="str">
        <f>'5- Identificación de Riesgos'!D73</f>
        <v>4. Concentración de funciones</v>
      </c>
      <c r="D73" s="159"/>
      <c r="E73" s="163"/>
      <c r="F73" s="161" t="s">
        <v>380</v>
      </c>
      <c r="G73" s="161" t="s">
        <v>380</v>
      </c>
      <c r="H73" s="161" t="s">
        <v>380</v>
      </c>
      <c r="I73" s="161" t="s">
        <v>380</v>
      </c>
      <c r="J73" s="180">
        <f t="shared" si="2"/>
        <v>1</v>
      </c>
      <c r="K73" s="423"/>
      <c r="L73" s="183">
        <f>'5- Identificación de Riesgos'!I73</f>
        <v>0</v>
      </c>
      <c r="M73" s="179"/>
      <c r="N73" s="161"/>
      <c r="O73" s="161"/>
      <c r="P73" s="161"/>
      <c r="Q73" s="161"/>
      <c r="R73" s="180">
        <f t="shared" si="3"/>
        <v>0</v>
      </c>
      <c r="S73" s="423"/>
      <c r="T73" s="424"/>
      <c r="U73" s="377"/>
      <c r="V73" s="377"/>
    </row>
    <row r="74" spans="1:22" ht="12.75" customHeight="1">
      <c r="A74" s="378"/>
      <c r="B74" s="377"/>
      <c r="C74" s="176">
        <f>'5- Identificación de Riesgos'!D74</f>
        <v>0</v>
      </c>
      <c r="D74" s="159"/>
      <c r="E74" s="163"/>
      <c r="F74" s="161" t="s">
        <v>380</v>
      </c>
      <c r="G74" s="161" t="s">
        <v>380</v>
      </c>
      <c r="H74" s="161" t="s">
        <v>380</v>
      </c>
      <c r="I74" s="161" t="s">
        <v>380</v>
      </c>
      <c r="J74" s="180">
        <f t="shared" si="2"/>
        <v>1</v>
      </c>
      <c r="K74" s="423"/>
      <c r="L74" s="183">
        <f>'5- Identificación de Riesgos'!I74</f>
        <v>0</v>
      </c>
      <c r="M74" s="179"/>
      <c r="N74" s="161"/>
      <c r="O74" s="161"/>
      <c r="P74" s="161"/>
      <c r="Q74" s="161"/>
      <c r="R74" s="180">
        <f t="shared" si="3"/>
        <v>0</v>
      </c>
      <c r="S74" s="423"/>
      <c r="T74" s="424"/>
      <c r="U74" s="377"/>
      <c r="V74" s="377"/>
    </row>
    <row r="75" spans="1:22" ht="12.75" customHeight="1">
      <c r="A75" s="378"/>
      <c r="B75" s="377"/>
      <c r="C75" s="176">
        <f>'5- Identificación de Riesgos'!D75</f>
        <v>0</v>
      </c>
      <c r="D75" s="159"/>
      <c r="E75" s="163"/>
      <c r="F75" s="161"/>
      <c r="G75" s="161"/>
      <c r="H75" s="161"/>
      <c r="I75" s="161"/>
      <c r="J75" s="180"/>
      <c r="K75" s="423"/>
      <c r="L75" s="183">
        <f>'5- Identificación de Riesgos'!I75</f>
        <v>0</v>
      </c>
      <c r="M75" s="179"/>
      <c r="N75" s="161"/>
      <c r="O75" s="161"/>
      <c r="P75" s="161"/>
      <c r="Q75" s="161"/>
      <c r="R75" s="180">
        <f t="shared" si="3"/>
        <v>0</v>
      </c>
      <c r="S75" s="423"/>
      <c r="T75" s="424"/>
      <c r="U75" s="377"/>
      <c r="V75" s="377"/>
    </row>
    <row r="76" spans="1:22" ht="12.75" customHeight="1">
      <c r="A76" s="378"/>
      <c r="B76" s="377"/>
      <c r="C76" s="176">
        <f>'5- Identificación de Riesgos'!D76</f>
        <v>0</v>
      </c>
      <c r="D76" s="159"/>
      <c r="E76" s="163"/>
      <c r="F76" s="161"/>
      <c r="G76" s="161"/>
      <c r="H76" s="161"/>
      <c r="I76" s="161"/>
      <c r="J76" s="180"/>
      <c r="K76" s="423"/>
      <c r="L76" s="183">
        <f>'5- Identificación de Riesgos'!I76</f>
        <v>0</v>
      </c>
      <c r="M76" s="179"/>
      <c r="N76" s="161"/>
      <c r="O76" s="161"/>
      <c r="P76" s="161"/>
      <c r="Q76" s="161"/>
      <c r="R76" s="180">
        <f t="shared" si="3"/>
        <v>0</v>
      </c>
      <c r="S76" s="423"/>
      <c r="T76" s="424"/>
      <c r="U76" s="377"/>
      <c r="V76" s="377"/>
    </row>
    <row r="77" spans="1:22" ht="12.75" customHeight="1">
      <c r="A77" s="378"/>
      <c r="B77" s="377"/>
      <c r="C77" s="176">
        <f>'5- Identificación de Riesgos'!D77</f>
        <v>0</v>
      </c>
      <c r="D77" s="159"/>
      <c r="E77" s="163"/>
      <c r="F77" s="161"/>
      <c r="G77" s="161"/>
      <c r="H77" s="161"/>
      <c r="I77" s="161"/>
      <c r="J77" s="180"/>
      <c r="K77" s="423"/>
      <c r="L77" s="183">
        <f>'5- Identificación de Riesgos'!I77</f>
        <v>0</v>
      </c>
      <c r="M77" s="179"/>
      <c r="N77" s="161"/>
      <c r="O77" s="161"/>
      <c r="P77" s="161"/>
      <c r="Q77" s="161"/>
      <c r="R77" s="180">
        <f t="shared" si="3"/>
        <v>0</v>
      </c>
      <c r="S77" s="423"/>
      <c r="T77" s="424"/>
      <c r="U77" s="377"/>
      <c r="V77" s="377"/>
    </row>
    <row r="78" spans="1:22" ht="12.75" customHeight="1">
      <c r="A78" s="378"/>
      <c r="B78" s="377"/>
      <c r="C78" s="176">
        <f>'5- Identificación de Riesgos'!D78</f>
        <v>0</v>
      </c>
      <c r="D78" s="159"/>
      <c r="E78" s="163"/>
      <c r="F78" s="161"/>
      <c r="G78" s="161"/>
      <c r="H78" s="161"/>
      <c r="I78" s="161"/>
      <c r="J78" s="180"/>
      <c r="K78" s="423"/>
      <c r="L78" s="183">
        <f>'5- Identificación de Riesgos'!I78</f>
        <v>0</v>
      </c>
      <c r="M78" s="179"/>
      <c r="N78" s="161"/>
      <c r="O78" s="161"/>
      <c r="P78" s="161"/>
      <c r="Q78" s="161"/>
      <c r="R78" s="180">
        <f t="shared" si="3"/>
        <v>0</v>
      </c>
      <c r="S78" s="423"/>
      <c r="T78" s="424"/>
      <c r="U78" s="377"/>
      <c r="V78" s="377"/>
    </row>
    <row r="79" spans="1:22" ht="12.75" customHeight="1">
      <c r="A79" s="378"/>
      <c r="B79" s="377"/>
      <c r="C79" s="176">
        <f>'5- Identificación de Riesgos'!D79</f>
        <v>0</v>
      </c>
      <c r="D79" s="159"/>
      <c r="E79" s="163"/>
      <c r="F79" s="161"/>
      <c r="G79" s="161"/>
      <c r="H79" s="161"/>
      <c r="I79" s="161"/>
      <c r="J79" s="180"/>
      <c r="K79" s="423"/>
      <c r="L79" s="183">
        <f>'5- Identificación de Riesgos'!I79</f>
        <v>0</v>
      </c>
      <c r="M79" s="179"/>
      <c r="N79" s="161"/>
      <c r="O79" s="161"/>
      <c r="P79" s="161"/>
      <c r="Q79" s="161"/>
      <c r="R79" s="180">
        <f t="shared" si="3"/>
        <v>0</v>
      </c>
      <c r="S79" s="423"/>
      <c r="T79" s="424"/>
      <c r="U79" s="377"/>
      <c r="V79" s="377"/>
    </row>
    <row r="80" spans="1:22" ht="24" customHeight="1">
      <c r="A80" s="378">
        <v>9</v>
      </c>
      <c r="B80" s="377" t="str">
        <f>'5- Identificación de Riesgos'!B80:B89</f>
        <v>Ofrecer, prometer, entregar, aceptar o solicitar una ventaja indebida para efectuar la asignación presupuestal</v>
      </c>
      <c r="C80" s="176" t="str">
        <f>'5- Identificación de Riesgos'!D80</f>
        <v>1. Falta de ética de los servidores públicos (Debilidades en principios y valores)</v>
      </c>
      <c r="D80" s="159"/>
      <c r="E80" s="163"/>
      <c r="F80" s="161"/>
      <c r="G80" s="161"/>
      <c r="H80" s="161"/>
      <c r="I80" s="161"/>
      <c r="J80" s="180">
        <f t="shared" si="2"/>
        <v>0</v>
      </c>
      <c r="K80" s="423">
        <f>AVERAGE(J80:J84)</f>
        <v>0</v>
      </c>
      <c r="L80" s="178" t="str">
        <f>'5- Identificación de Riesgos'!I80</f>
        <v>Afectación de reputacion,imagén,  credibilidad, satisfacción de usuarios y PI</v>
      </c>
      <c r="M80" s="179"/>
      <c r="N80" s="161"/>
      <c r="O80" s="161"/>
      <c r="P80" s="161"/>
      <c r="Q80" s="161"/>
      <c r="R80" s="180">
        <f t="shared" si="3"/>
        <v>0</v>
      </c>
      <c r="S80" s="423">
        <f>AVERAGE(R80:R89)</f>
        <v>0</v>
      </c>
      <c r="T80" s="424"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77"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Menor - 2</v>
      </c>
      <c r="V80" s="377" t="str">
        <f>CONCATENATE(VLOOKUP((LEFT(T80,LEN(T80)-4)&amp;LEFT(U80,LEN(U80)-4)),'9- Matriz de Calor '!$D$17:$E$41,2,0)," - ",RIGHT(T80,1)*RIGHT(U80,1))</f>
        <v>Bajo - 2</v>
      </c>
    </row>
    <row r="81" spans="1:22" ht="24" customHeight="1">
      <c r="A81" s="378"/>
      <c r="B81" s="377"/>
      <c r="C81" s="176" t="str">
        <f>'5- Identificación de Riesgos'!D81</f>
        <v>2. Falta de ética de terceros interesados  (Debilidades principios y valores)</v>
      </c>
      <c r="D81" s="159"/>
      <c r="E81" s="163"/>
      <c r="F81" s="161"/>
      <c r="G81" s="161"/>
      <c r="H81" s="161"/>
      <c r="I81" s="161"/>
      <c r="J81" s="180">
        <f t="shared" si="2"/>
        <v>0</v>
      </c>
      <c r="K81" s="423"/>
      <c r="L81" s="178" t="str">
        <f>'5- Identificación de Riesgos'!I81</f>
        <v>Afectación Económica</v>
      </c>
      <c r="M81" s="179"/>
      <c r="N81" s="161"/>
      <c r="O81" s="161"/>
      <c r="P81" s="161"/>
      <c r="Q81" s="161"/>
      <c r="R81" s="180">
        <f t="shared" si="3"/>
        <v>0</v>
      </c>
      <c r="S81" s="423"/>
      <c r="T81" s="424"/>
      <c r="U81" s="377"/>
      <c r="V81" s="377"/>
    </row>
    <row r="82" spans="1:22" ht="45">
      <c r="A82" s="378"/>
      <c r="B82" s="377"/>
      <c r="C82" s="176" t="str">
        <f>'5- Identificación de Riesgos'!D82</f>
        <v xml:space="preserve">3. La asignación presupuestal se tramita incumpliendo criterios técnicos y legales, está concentrada en un solo servidor y carece de controles administrativos. </v>
      </c>
      <c r="D82" s="159"/>
      <c r="E82" s="163"/>
      <c r="F82" s="161"/>
      <c r="G82" s="161"/>
      <c r="H82" s="161"/>
      <c r="I82" s="161"/>
      <c r="J82" s="180">
        <f t="shared" si="2"/>
        <v>0</v>
      </c>
      <c r="K82" s="423"/>
      <c r="L82" s="178">
        <f>'5- Identificación de Riesgos'!I82</f>
        <v>0</v>
      </c>
      <c r="M82" s="179"/>
      <c r="N82" s="161"/>
      <c r="O82" s="161"/>
      <c r="P82" s="161"/>
      <c r="Q82" s="161"/>
      <c r="R82" s="180">
        <f t="shared" si="3"/>
        <v>0</v>
      </c>
      <c r="S82" s="423"/>
      <c r="T82" s="424"/>
      <c r="U82" s="377"/>
      <c r="V82" s="377"/>
    </row>
    <row r="83" spans="1:22">
      <c r="A83" s="378"/>
      <c r="B83" s="377"/>
      <c r="C83" s="176">
        <f>'5- Identificación de Riesgos'!D83</f>
        <v>0</v>
      </c>
      <c r="D83" s="159"/>
      <c r="E83" s="163"/>
      <c r="F83" s="161"/>
      <c r="G83" s="161"/>
      <c r="H83" s="161"/>
      <c r="I83" s="161"/>
      <c r="J83" s="180">
        <f t="shared" si="2"/>
        <v>0</v>
      </c>
      <c r="K83" s="423"/>
      <c r="L83" s="178">
        <f>'5- Identificación de Riesgos'!I83</f>
        <v>0</v>
      </c>
      <c r="M83" s="179"/>
      <c r="N83" s="161"/>
      <c r="O83" s="161"/>
      <c r="P83" s="161"/>
      <c r="Q83" s="161"/>
      <c r="R83" s="180">
        <f t="shared" si="3"/>
        <v>0</v>
      </c>
      <c r="S83" s="423"/>
      <c r="T83" s="424"/>
      <c r="U83" s="377"/>
      <c r="V83" s="377"/>
    </row>
    <row r="84" spans="1:22">
      <c r="A84" s="378"/>
      <c r="B84" s="377"/>
      <c r="C84" s="176">
        <f>'5- Identificación de Riesgos'!D84</f>
        <v>0</v>
      </c>
      <c r="D84" s="159"/>
      <c r="E84" s="159"/>
      <c r="F84" s="161"/>
      <c r="G84" s="161"/>
      <c r="H84" s="161"/>
      <c r="I84" s="161"/>
      <c r="J84" s="180">
        <f t="shared" si="2"/>
        <v>0</v>
      </c>
      <c r="K84" s="423"/>
      <c r="L84" s="178">
        <f>'5- Identificación de Riesgos'!I84</f>
        <v>0</v>
      </c>
      <c r="M84" s="179"/>
      <c r="N84" s="161"/>
      <c r="O84" s="161"/>
      <c r="P84" s="161"/>
      <c r="Q84" s="161"/>
      <c r="R84" s="180">
        <f t="shared" si="3"/>
        <v>0</v>
      </c>
      <c r="S84" s="423"/>
      <c r="T84" s="424"/>
      <c r="U84" s="377"/>
      <c r="V84" s="377"/>
    </row>
    <row r="85" spans="1:22" ht="24" customHeight="1">
      <c r="A85" s="378"/>
      <c r="B85" s="377"/>
      <c r="C85" s="176">
        <f>'5- Identificación de Riesgos'!D85</f>
        <v>0</v>
      </c>
      <c r="D85" s="159"/>
      <c r="E85" s="163"/>
      <c r="F85" s="161"/>
      <c r="G85" s="161"/>
      <c r="H85" s="161"/>
      <c r="I85" s="161"/>
      <c r="J85" s="180">
        <f t="shared" si="2"/>
        <v>0</v>
      </c>
      <c r="K85" s="423"/>
      <c r="L85" s="178">
        <f>'5- Identificación de Riesgos'!I85</f>
        <v>0</v>
      </c>
      <c r="M85" s="179"/>
      <c r="N85" s="161"/>
      <c r="O85" s="161"/>
      <c r="P85" s="161"/>
      <c r="Q85" s="161"/>
      <c r="R85" s="180">
        <f t="shared" si="3"/>
        <v>0</v>
      </c>
      <c r="S85" s="423"/>
      <c r="T85" s="424"/>
      <c r="U85" s="377"/>
      <c r="V85" s="377"/>
    </row>
    <row r="86" spans="1:22" ht="11.25" customHeight="1">
      <c r="A86" s="378"/>
      <c r="B86" s="377"/>
      <c r="C86" s="176">
        <f>'5- Identificación de Riesgos'!D86</f>
        <v>0</v>
      </c>
      <c r="D86" s="159"/>
      <c r="E86" s="163"/>
      <c r="F86" s="161"/>
      <c r="G86" s="161"/>
      <c r="H86" s="161"/>
      <c r="I86" s="161"/>
      <c r="J86" s="180">
        <f t="shared" si="2"/>
        <v>0</v>
      </c>
      <c r="K86" s="423"/>
      <c r="L86" s="178">
        <f>'5- Identificación de Riesgos'!I86</f>
        <v>0</v>
      </c>
      <c r="M86" s="179"/>
      <c r="N86" s="161"/>
      <c r="O86" s="161"/>
      <c r="P86" s="161"/>
      <c r="Q86" s="161"/>
      <c r="R86" s="180">
        <f t="shared" si="3"/>
        <v>0</v>
      </c>
      <c r="S86" s="423"/>
      <c r="T86" s="424"/>
      <c r="U86" s="377"/>
      <c r="V86" s="377"/>
    </row>
    <row r="87" spans="1:22" ht="11.25" customHeight="1">
      <c r="A87" s="378"/>
      <c r="B87" s="377"/>
      <c r="C87" s="176">
        <f>'5- Identificación de Riesgos'!D87</f>
        <v>0</v>
      </c>
      <c r="D87" s="159"/>
      <c r="E87" s="163"/>
      <c r="F87" s="161"/>
      <c r="G87" s="161"/>
      <c r="H87" s="161"/>
      <c r="I87" s="161"/>
      <c r="J87" s="180">
        <f t="shared" si="2"/>
        <v>0</v>
      </c>
      <c r="K87" s="423"/>
      <c r="L87" s="178">
        <f>'5- Identificación de Riesgos'!I87</f>
        <v>0</v>
      </c>
      <c r="M87" s="179"/>
      <c r="N87" s="161"/>
      <c r="O87" s="161"/>
      <c r="P87" s="161"/>
      <c r="Q87" s="161"/>
      <c r="R87" s="180">
        <f t="shared" si="3"/>
        <v>0</v>
      </c>
      <c r="S87" s="423"/>
      <c r="T87" s="424"/>
      <c r="U87" s="377"/>
      <c r="V87" s="377"/>
    </row>
    <row r="88" spans="1:22" ht="11.25" customHeight="1">
      <c r="A88" s="378"/>
      <c r="B88" s="377"/>
      <c r="C88" s="176">
        <f>'5- Identificación de Riesgos'!D88</f>
        <v>0</v>
      </c>
      <c r="D88" s="159"/>
      <c r="E88" s="163"/>
      <c r="F88" s="161"/>
      <c r="G88" s="161"/>
      <c r="H88" s="161"/>
      <c r="I88" s="161"/>
      <c r="J88" s="180">
        <f t="shared" si="2"/>
        <v>0</v>
      </c>
      <c r="K88" s="423"/>
      <c r="L88" s="178">
        <f>'5- Identificación de Riesgos'!I88</f>
        <v>0</v>
      </c>
      <c r="M88" s="179"/>
      <c r="N88" s="161"/>
      <c r="O88" s="161"/>
      <c r="P88" s="161"/>
      <c r="Q88" s="161"/>
      <c r="R88" s="180">
        <f t="shared" si="3"/>
        <v>0</v>
      </c>
      <c r="S88" s="423"/>
      <c r="T88" s="424"/>
      <c r="U88" s="377"/>
      <c r="V88" s="377"/>
    </row>
    <row r="89" spans="1:22" ht="11.25" customHeight="1">
      <c r="A89" s="378"/>
      <c r="B89" s="377"/>
      <c r="C89" s="176">
        <f>'5- Identificación de Riesgos'!D89</f>
        <v>0</v>
      </c>
      <c r="D89" s="159"/>
      <c r="E89" s="163"/>
      <c r="F89" s="161"/>
      <c r="G89" s="161"/>
      <c r="H89" s="161"/>
      <c r="I89" s="161"/>
      <c r="J89" s="180">
        <f t="shared" si="2"/>
        <v>0</v>
      </c>
      <c r="K89" s="423"/>
      <c r="L89" s="178">
        <f>'5- Identificación de Riesgos'!I89</f>
        <v>0</v>
      </c>
      <c r="M89" s="179"/>
      <c r="N89" s="161"/>
      <c r="O89" s="161"/>
      <c r="P89" s="161"/>
      <c r="Q89" s="161"/>
      <c r="R89" s="180">
        <f t="shared" si="3"/>
        <v>0</v>
      </c>
      <c r="S89" s="423"/>
      <c r="T89" s="424"/>
      <c r="U89" s="377"/>
      <c r="V89" s="377"/>
    </row>
    <row r="90" spans="1:22" ht="30">
      <c r="A90" s="378">
        <v>10</v>
      </c>
      <c r="B90" s="377" t="str">
        <f>'5- Identificación de Riesgos'!B90:B99</f>
        <v>Ofrecer, prometer, entregar, aceptar o solicitar una ventaja indebida para tramitar cuentas sin el lleno de requisitos contractuales o aplicar erradamente deducciones.</v>
      </c>
      <c r="C90" s="176" t="str">
        <f>'5- Identificación de Riesgos'!D90</f>
        <v>1. Falta de ética de los servidores públicos (Debilidades en principios y valores)</v>
      </c>
      <c r="D90" s="159"/>
      <c r="E90" s="163"/>
      <c r="F90" s="161" t="s">
        <v>380</v>
      </c>
      <c r="G90" s="161" t="s">
        <v>380</v>
      </c>
      <c r="H90" s="161" t="s">
        <v>380</v>
      </c>
      <c r="I90" s="161" t="s">
        <v>380</v>
      </c>
      <c r="J90" s="180">
        <f t="shared" ref="J90:J99" si="8">COUNTIF(F90:I90,"SI")/4</f>
        <v>1</v>
      </c>
      <c r="K90" s="423">
        <f>AVERAGE(J90:J94)</f>
        <v>1</v>
      </c>
      <c r="L90" s="183" t="str">
        <f>'5- Identificación de Riesgos'!I90</f>
        <v>Afectación de reputacion,imagén,  credibilidad, satisfacción de usuarios y PI</v>
      </c>
      <c r="M90" s="179"/>
      <c r="N90" s="161" t="s">
        <v>380</v>
      </c>
      <c r="O90" s="161" t="s">
        <v>380</v>
      </c>
      <c r="P90" s="161" t="s">
        <v>380</v>
      </c>
      <c r="Q90" s="161" t="s">
        <v>380</v>
      </c>
      <c r="R90" s="180">
        <f t="shared" ref="R90:R109" si="9">SUM(COUNTIF(N90,"SI")*25%,COUNTIF(O90,"SI")*40%,COUNTIF(P90,"SI")*25%,COUNTIF(Q90,"SI")*10%)</f>
        <v>1</v>
      </c>
      <c r="S90" s="423">
        <f>AVERAGE(R90:R99)</f>
        <v>0.1</v>
      </c>
      <c r="T90" s="424" t="str">
        <f>CONCATENATE(INDEX('8- Politicas de admiistracion '!$B$6:$F$10,MATCH(ROUND(IF((RIGHT('5- Identificación de Riesgos'!H90,1)-'6- Valoración Controles'!K90)&lt;1,1,(RIGHT('5- Identificación de Riesgos'!H90,1)-'6- Valoración Controles'!K90)),0),'8- Politicas de admiistracion '!$F$6:$F$10,0),1)," - ",ROUND(IF((RIGHT('5- Identificación de Riesgos'!H90,1)-'6- Valoración Controles'!K90)&lt;1,1,(RIGHT('5- Identificación de Riesgos'!H90,1)-'6- Valoración Controles'!K90)),0))</f>
        <v>Muy Baja - 1</v>
      </c>
      <c r="U90" s="377" t="str">
        <f>CONCATENATE(INDEX('8- Politicas de admiistracion '!$B$17:$F$21,MATCH(ROUND(IF((RIGHT('5- Identificación de Riesgos'!M90,1)-'6- Valoración Controles'!S90)&lt;1,1,(RIGHT('5- Identificación de Riesgos'!M90,1)-'6- Valoración Controles'!S90)),0),'8- Politicas de admiistracion '!$F$17:$F$21,0),1)," - ",ROUND(IF((RIGHT('5- Identificación de Riesgos'!M90,1)-'6- Valoración Controles'!S90)&lt;1,1,(RIGHT('5- Identificación de Riesgos'!M90,1)-'6- Valoración Controles'!S90)),0))</f>
        <v>Menor - 2</v>
      </c>
      <c r="V90" s="377" t="str">
        <f>CONCATENATE(VLOOKUP((LEFT(T90,LEN(T90)-4)&amp;LEFT(U90,LEN(U90)-4)),'9- Matriz de Calor '!$D$17:$E$41,2,0)," - ",RIGHT(T90,1)*RIGHT(U90,1))</f>
        <v>Bajo - 2</v>
      </c>
    </row>
    <row r="91" spans="1:22" ht="24.75" customHeight="1">
      <c r="A91" s="378"/>
      <c r="B91" s="377"/>
      <c r="C91" s="176" t="str">
        <f>'5- Identificación de Riesgos'!D91</f>
        <v>2. Falta de ética de terceros interesados  (Debilidades principios y valores)</v>
      </c>
      <c r="D91" s="159"/>
      <c r="E91" s="163"/>
      <c r="F91" s="161" t="s">
        <v>380</v>
      </c>
      <c r="G91" s="161" t="s">
        <v>380</v>
      </c>
      <c r="H91" s="161" t="s">
        <v>380</v>
      </c>
      <c r="I91" s="161" t="s">
        <v>380</v>
      </c>
      <c r="J91" s="180">
        <f t="shared" si="8"/>
        <v>1</v>
      </c>
      <c r="K91" s="423"/>
      <c r="L91" s="183" t="str">
        <f>'5- Identificación de Riesgos'!I91</f>
        <v>Afectación Económica</v>
      </c>
      <c r="M91" s="179"/>
      <c r="N91" s="161"/>
      <c r="O91" s="161"/>
      <c r="P91" s="161"/>
      <c r="Q91" s="161"/>
      <c r="R91" s="180">
        <f t="shared" si="9"/>
        <v>0</v>
      </c>
      <c r="S91" s="423"/>
      <c r="T91" s="424"/>
      <c r="U91" s="377"/>
      <c r="V91" s="377"/>
    </row>
    <row r="92" spans="1:22" ht="24.75" customHeight="1">
      <c r="A92" s="378"/>
      <c r="B92" s="377"/>
      <c r="C92" s="176" t="str">
        <f>'5- Identificación de Riesgos'!D92</f>
        <v>3. Falta de compromiso y sinergia administrativa para revisar la completitud de los soportes ordenados en el contrato, como requisito para trámite de pago o ausencia de verificación de su publicación en SECOPII</v>
      </c>
      <c r="D92" s="159"/>
      <c r="E92" s="163"/>
      <c r="F92" s="161" t="s">
        <v>380</v>
      </c>
      <c r="G92" s="161" t="s">
        <v>380</v>
      </c>
      <c r="H92" s="161" t="s">
        <v>380</v>
      </c>
      <c r="I92" s="161" t="s">
        <v>380</v>
      </c>
      <c r="J92" s="180">
        <f t="shared" si="8"/>
        <v>1</v>
      </c>
      <c r="K92" s="423"/>
      <c r="L92" s="183">
        <f>'5- Identificación de Riesgos'!I92</f>
        <v>0</v>
      </c>
      <c r="M92" s="179"/>
      <c r="N92" s="161"/>
      <c r="O92" s="161"/>
      <c r="P92" s="161"/>
      <c r="Q92" s="161"/>
      <c r="R92" s="180">
        <f t="shared" si="9"/>
        <v>0</v>
      </c>
      <c r="S92" s="423"/>
      <c r="T92" s="424"/>
      <c r="U92" s="377"/>
      <c r="V92" s="377"/>
    </row>
    <row r="93" spans="1:22" ht="11.25" customHeight="1">
      <c r="A93" s="378"/>
      <c r="B93" s="377"/>
      <c r="C93" s="176" t="str">
        <f>'5- Identificación de Riesgos'!D93</f>
        <v>4. Desconocimiento de las normas tributarias que se aplican y que incluyen obligación de hacer retenciones en la fuente</v>
      </c>
      <c r="D93" s="159"/>
      <c r="E93" s="163"/>
      <c r="F93" s="161" t="s">
        <v>380</v>
      </c>
      <c r="G93" s="161" t="s">
        <v>380</v>
      </c>
      <c r="H93" s="161" t="s">
        <v>380</v>
      </c>
      <c r="I93" s="161" t="s">
        <v>380</v>
      </c>
      <c r="J93" s="180">
        <f t="shared" si="8"/>
        <v>1</v>
      </c>
      <c r="K93" s="423"/>
      <c r="L93" s="183">
        <f>'5- Identificación de Riesgos'!I93</f>
        <v>0</v>
      </c>
      <c r="M93" s="179"/>
      <c r="N93" s="161"/>
      <c r="O93" s="161"/>
      <c r="P93" s="161"/>
      <c r="Q93" s="161"/>
      <c r="R93" s="180">
        <f t="shared" si="9"/>
        <v>0</v>
      </c>
      <c r="S93" s="423"/>
      <c r="T93" s="424"/>
      <c r="U93" s="377"/>
      <c r="V93" s="377"/>
    </row>
    <row r="94" spans="1:22" ht="11.25" customHeight="1">
      <c r="A94" s="378"/>
      <c r="B94" s="377"/>
      <c r="C94" s="176" t="str">
        <f>'5- Identificación de Riesgos'!D94</f>
        <v>5. Desidia administrativa en el trámite de las cuentas que generen perjuicios a beneficiarios de pagos por demoras injustificadas</v>
      </c>
      <c r="D94" s="159"/>
      <c r="E94" s="163"/>
      <c r="F94" s="161" t="s">
        <v>380</v>
      </c>
      <c r="G94" s="161" t="s">
        <v>380</v>
      </c>
      <c r="H94" s="161" t="s">
        <v>380</v>
      </c>
      <c r="I94" s="161" t="s">
        <v>380</v>
      </c>
      <c r="J94" s="180">
        <f t="shared" si="8"/>
        <v>1</v>
      </c>
      <c r="K94" s="423"/>
      <c r="L94" s="183">
        <f>'5- Identificación de Riesgos'!I94</f>
        <v>0</v>
      </c>
      <c r="M94" s="179"/>
      <c r="N94" s="161"/>
      <c r="O94" s="161"/>
      <c r="P94" s="161"/>
      <c r="Q94" s="161"/>
      <c r="R94" s="180">
        <f t="shared" si="9"/>
        <v>0</v>
      </c>
      <c r="S94" s="423"/>
      <c r="T94" s="424"/>
      <c r="U94" s="377"/>
      <c r="V94" s="377"/>
    </row>
    <row r="95" spans="1:22" ht="11.25" customHeight="1">
      <c r="A95" s="378"/>
      <c r="B95" s="377"/>
      <c r="C95" s="176" t="str">
        <f>'5- Identificación de Riesgos'!D95</f>
        <v>6. Ausencia de controles que permitan la demora injustificada en el trámite de cuentas</v>
      </c>
      <c r="D95" s="159"/>
      <c r="E95" s="163"/>
      <c r="F95" s="161"/>
      <c r="G95" s="161"/>
      <c r="H95" s="161"/>
      <c r="I95" s="161"/>
      <c r="J95" s="180">
        <f t="shared" si="8"/>
        <v>0</v>
      </c>
      <c r="K95" s="423"/>
      <c r="L95" s="183">
        <f>'5- Identificación de Riesgos'!I95</f>
        <v>0</v>
      </c>
      <c r="M95" s="179"/>
      <c r="N95" s="161"/>
      <c r="O95" s="161"/>
      <c r="P95" s="161"/>
      <c r="Q95" s="161"/>
      <c r="R95" s="180">
        <f t="shared" si="9"/>
        <v>0</v>
      </c>
      <c r="S95" s="423"/>
      <c r="T95" s="424"/>
      <c r="U95" s="377"/>
      <c r="V95" s="377"/>
    </row>
    <row r="96" spans="1:22" ht="11.25" customHeight="1">
      <c r="A96" s="378"/>
      <c r="B96" s="377"/>
      <c r="C96" s="176">
        <f>'5- Identificación de Riesgos'!D96</f>
        <v>0</v>
      </c>
      <c r="D96" s="159"/>
      <c r="E96" s="163"/>
      <c r="F96" s="161"/>
      <c r="G96" s="161"/>
      <c r="H96" s="161"/>
      <c r="I96" s="161"/>
      <c r="J96" s="180">
        <f t="shared" si="8"/>
        <v>0</v>
      </c>
      <c r="K96" s="423"/>
      <c r="L96" s="183">
        <f>'5- Identificación de Riesgos'!I96</f>
        <v>0</v>
      </c>
      <c r="M96" s="179"/>
      <c r="N96" s="161"/>
      <c r="O96" s="161"/>
      <c r="P96" s="161"/>
      <c r="Q96" s="161"/>
      <c r="R96" s="180">
        <f t="shared" si="9"/>
        <v>0</v>
      </c>
      <c r="S96" s="423"/>
      <c r="T96" s="424"/>
      <c r="U96" s="377"/>
      <c r="V96" s="377"/>
    </row>
    <row r="97" spans="1:22" ht="11.25" customHeight="1">
      <c r="A97" s="378"/>
      <c r="B97" s="377"/>
      <c r="C97" s="176">
        <f>'5- Identificación de Riesgos'!D97</f>
        <v>0</v>
      </c>
      <c r="D97" s="159"/>
      <c r="E97" s="163"/>
      <c r="F97" s="161"/>
      <c r="G97" s="161"/>
      <c r="H97" s="161"/>
      <c r="I97" s="161"/>
      <c r="J97" s="180">
        <f t="shared" si="8"/>
        <v>0</v>
      </c>
      <c r="K97" s="423"/>
      <c r="L97" s="183">
        <f>'5- Identificación de Riesgos'!I97</f>
        <v>0</v>
      </c>
      <c r="M97" s="179"/>
      <c r="N97" s="161"/>
      <c r="O97" s="161"/>
      <c r="P97" s="161"/>
      <c r="Q97" s="161"/>
      <c r="R97" s="180">
        <f t="shared" si="9"/>
        <v>0</v>
      </c>
      <c r="S97" s="423"/>
      <c r="T97" s="424"/>
      <c r="U97" s="377"/>
      <c r="V97" s="377"/>
    </row>
    <row r="98" spans="1:22" ht="11.25" customHeight="1">
      <c r="A98" s="378"/>
      <c r="B98" s="377"/>
      <c r="C98" s="176">
        <f>'5- Identificación de Riesgos'!D98</f>
        <v>0</v>
      </c>
      <c r="D98" s="159"/>
      <c r="E98" s="163"/>
      <c r="F98" s="161"/>
      <c r="G98" s="161"/>
      <c r="H98" s="161"/>
      <c r="I98" s="161"/>
      <c r="J98" s="180">
        <f t="shared" si="8"/>
        <v>0</v>
      </c>
      <c r="K98" s="423"/>
      <c r="L98" s="183">
        <f>'5- Identificación de Riesgos'!I98</f>
        <v>0</v>
      </c>
      <c r="M98" s="179"/>
      <c r="N98" s="161"/>
      <c r="O98" s="161"/>
      <c r="P98" s="161"/>
      <c r="Q98" s="161"/>
      <c r="R98" s="180">
        <f t="shared" si="9"/>
        <v>0</v>
      </c>
      <c r="S98" s="423"/>
      <c r="T98" s="424"/>
      <c r="U98" s="377"/>
      <c r="V98" s="377"/>
    </row>
    <row r="99" spans="1:22" ht="11.25" customHeight="1">
      <c r="A99" s="378"/>
      <c r="B99" s="377"/>
      <c r="C99" s="176">
        <f>'5- Identificación de Riesgos'!D99</f>
        <v>0</v>
      </c>
      <c r="D99" s="159"/>
      <c r="E99" s="163"/>
      <c r="F99" s="161"/>
      <c r="G99" s="161"/>
      <c r="H99" s="161"/>
      <c r="I99" s="161"/>
      <c r="J99" s="180">
        <f t="shared" si="8"/>
        <v>0</v>
      </c>
      <c r="K99" s="423"/>
      <c r="L99" s="183">
        <f>'5- Identificación de Riesgos'!I99</f>
        <v>0</v>
      </c>
      <c r="M99" s="179"/>
      <c r="N99" s="161"/>
      <c r="O99" s="161"/>
      <c r="P99" s="161"/>
      <c r="Q99" s="161"/>
      <c r="R99" s="180">
        <f t="shared" si="9"/>
        <v>0</v>
      </c>
      <c r="S99" s="423"/>
      <c r="T99" s="424"/>
      <c r="U99" s="377"/>
      <c r="V99" s="377"/>
    </row>
    <row r="100" spans="1:22" ht="30">
      <c r="A100" s="378">
        <v>11</v>
      </c>
      <c r="B100" s="377" t="str">
        <f>'5- Identificación de Riesgos'!B100:B109</f>
        <v>Ofrecer, prometer, entregar, aceptar o solicitar una ventaja indebida para girar un cheque a un beneficiario diferente al que corresponde.</v>
      </c>
      <c r="C100" s="176" t="str">
        <f>'5- Identificación de Riesgos'!D100</f>
        <v>1. Falta de ética de los servidores públicos (Debilidades en principios y valores)</v>
      </c>
      <c r="E100" s="163"/>
      <c r="F100" s="161" t="s">
        <v>380</v>
      </c>
      <c r="G100" s="161" t="s">
        <v>380</v>
      </c>
      <c r="H100" s="161" t="s">
        <v>380</v>
      </c>
      <c r="I100" s="161" t="s">
        <v>380</v>
      </c>
      <c r="J100" s="180">
        <f t="shared" ref="J100:J109" si="10">COUNTIF(F100:I100,"SI")/4</f>
        <v>1</v>
      </c>
      <c r="K100" s="423">
        <f>AVERAGE(J100:J104)</f>
        <v>0.2</v>
      </c>
      <c r="L100" s="183" t="str">
        <f>'5- Identificación de Riesgos'!I100</f>
        <v>Afectación de reputacion,imagén,  credibilidad, satisfacción de usuarios y PI</v>
      </c>
      <c r="M100" s="179"/>
      <c r="N100" s="161"/>
      <c r="O100" s="161"/>
      <c r="P100" s="161"/>
      <c r="Q100" s="161"/>
      <c r="R100" s="180">
        <f t="shared" si="9"/>
        <v>0</v>
      </c>
      <c r="S100" s="423">
        <f>AVERAGE(R100:R109)</f>
        <v>0</v>
      </c>
      <c r="T100" s="424" t="str">
        <f>CONCATENATE(INDEX('8- Politicas de admiistracion '!$B$6:$F$10,MATCH(ROUND(IF((RIGHT('5- Identificación de Riesgos'!H100,1)-'6- Valoración Controles'!K100)&lt;1,1,(RIGHT('5- Identificación de Riesgos'!H100,1)-'6- Valoración Controles'!K100)),0),'8- Politicas de admiistracion '!$F$6:$F$10,0),1)," - ",ROUND(IF((RIGHT('5- Identificación de Riesgos'!H100,1)-'6- Valoración Controles'!K100)&lt;1,1,(RIGHT('5- Identificación de Riesgos'!H100,1)-'6- Valoración Controles'!K100)),0))</f>
        <v>Muy Baja - 1</v>
      </c>
      <c r="U100" s="377" t="str">
        <f>CONCATENATE(INDEX('8- Politicas de admiistracion '!$B$17:$F$21,MATCH(ROUND(IF((RIGHT('5- Identificación de Riesgos'!M100,1)-'6- Valoración Controles'!S100)&lt;1,1,(RIGHT('5- Identificación de Riesgos'!M100,1)-'6- Valoración Controles'!S100)),0),'8- Politicas de admiistracion '!$F$17:$F$21,0),1)," - ",ROUND(IF((RIGHT('5- Identificación de Riesgos'!M100,1)-'6- Valoración Controles'!S100)&lt;1,1,(RIGHT('5- Identificación de Riesgos'!M100,1)-'6- Valoración Controles'!S100)),0))</f>
        <v>Menor - 2</v>
      </c>
      <c r="V100" s="377" t="str">
        <f>CONCATENATE(VLOOKUP((LEFT(T100,LEN(T100)-4)&amp;LEFT(U100,LEN(U100)-4)),'9- Matriz de Calor '!$D$17:$E$41,2,0)," - ",RIGHT(T100,1)*RIGHT(U100,1))</f>
        <v>Bajo - 2</v>
      </c>
    </row>
    <row r="101" spans="1:22" ht="30">
      <c r="A101" s="378"/>
      <c r="B101" s="377"/>
      <c r="C101" s="176" t="str">
        <f>'5- Identificación de Riesgos'!D101</f>
        <v>2. Falta de ética de terceros interesados  (Debilidades principios y valores)</v>
      </c>
      <c r="E101" s="163"/>
      <c r="F101" s="161"/>
      <c r="G101" s="161"/>
      <c r="H101" s="161"/>
      <c r="I101" s="161"/>
      <c r="J101" s="180">
        <f t="shared" si="10"/>
        <v>0</v>
      </c>
      <c r="K101" s="423"/>
      <c r="L101" s="183" t="str">
        <f>'5- Identificación de Riesgos'!I101</f>
        <v>Afectación Económica</v>
      </c>
      <c r="M101" s="179"/>
      <c r="N101" s="161"/>
      <c r="O101" s="161"/>
      <c r="P101" s="161"/>
      <c r="Q101" s="161"/>
      <c r="R101" s="180">
        <f t="shared" si="9"/>
        <v>0</v>
      </c>
      <c r="S101" s="423"/>
      <c r="T101" s="424"/>
      <c r="U101" s="377"/>
      <c r="V101" s="377"/>
    </row>
    <row r="102" spans="1:22">
      <c r="A102" s="378"/>
      <c r="B102" s="377"/>
      <c r="C102" s="176" t="str">
        <f>'5- Identificación de Riesgos'!D102</f>
        <v>3. Ausencia de Control dual en la revisión de los cheques girados</v>
      </c>
      <c r="E102" s="163"/>
      <c r="F102" s="161"/>
      <c r="G102" s="161"/>
      <c r="H102" s="161"/>
      <c r="I102" s="161"/>
      <c r="J102" s="180">
        <f t="shared" si="10"/>
        <v>0</v>
      </c>
      <c r="K102" s="423"/>
      <c r="L102" s="183">
        <f>'5- Identificación de Riesgos'!I102</f>
        <v>0</v>
      </c>
      <c r="M102" s="179"/>
      <c r="N102" s="161"/>
      <c r="O102" s="161"/>
      <c r="P102" s="161"/>
      <c r="Q102" s="161"/>
      <c r="R102" s="180">
        <f t="shared" si="9"/>
        <v>0</v>
      </c>
      <c r="S102" s="423"/>
      <c r="T102" s="424"/>
      <c r="U102" s="377"/>
      <c r="V102" s="377"/>
    </row>
    <row r="103" spans="1:22">
      <c r="A103" s="378"/>
      <c r="B103" s="377"/>
      <c r="C103" s="176">
        <f>'5- Identificación de Riesgos'!D103</f>
        <v>0</v>
      </c>
      <c r="E103" s="163"/>
      <c r="F103" s="161"/>
      <c r="G103" s="161"/>
      <c r="H103" s="161"/>
      <c r="I103" s="161"/>
      <c r="J103" s="180">
        <f t="shared" si="10"/>
        <v>0</v>
      </c>
      <c r="K103" s="423"/>
      <c r="L103" s="183">
        <f>'5- Identificación de Riesgos'!I103</f>
        <v>0</v>
      </c>
      <c r="M103" s="179"/>
      <c r="N103" s="161"/>
      <c r="O103" s="161"/>
      <c r="P103" s="161"/>
      <c r="Q103" s="161"/>
      <c r="R103" s="180">
        <f t="shared" si="9"/>
        <v>0</v>
      </c>
      <c r="S103" s="423"/>
      <c r="T103" s="424"/>
      <c r="U103" s="377"/>
      <c r="V103" s="377"/>
    </row>
    <row r="104" spans="1:22">
      <c r="A104" s="378"/>
      <c r="B104" s="377"/>
      <c r="C104" s="176">
        <f>'5- Identificación de Riesgos'!D104</f>
        <v>0</v>
      </c>
      <c r="E104" s="163"/>
      <c r="F104" s="161"/>
      <c r="G104" s="161"/>
      <c r="H104" s="161"/>
      <c r="I104" s="161"/>
      <c r="J104" s="180">
        <f t="shared" si="10"/>
        <v>0</v>
      </c>
      <c r="K104" s="423"/>
      <c r="L104" s="183">
        <f>'5- Identificación de Riesgos'!I104</f>
        <v>0</v>
      </c>
      <c r="M104" s="179"/>
      <c r="N104" s="161"/>
      <c r="O104" s="161"/>
      <c r="P104" s="161"/>
      <c r="Q104" s="161"/>
      <c r="R104" s="180">
        <f t="shared" si="9"/>
        <v>0</v>
      </c>
      <c r="S104" s="423"/>
      <c r="T104" s="424"/>
      <c r="U104" s="377"/>
      <c r="V104" s="377"/>
    </row>
    <row r="105" spans="1:22">
      <c r="A105" s="378"/>
      <c r="B105" s="377"/>
      <c r="C105" s="176">
        <f>'5- Identificación de Riesgos'!D105</f>
        <v>0</v>
      </c>
      <c r="E105" s="163"/>
      <c r="F105" s="161"/>
      <c r="G105" s="161"/>
      <c r="H105" s="161"/>
      <c r="I105" s="161"/>
      <c r="J105" s="180">
        <f t="shared" si="10"/>
        <v>0</v>
      </c>
      <c r="K105" s="423"/>
      <c r="L105" s="183">
        <f>'5- Identificación de Riesgos'!I105</f>
        <v>0</v>
      </c>
      <c r="M105" s="179"/>
      <c r="N105" s="161"/>
      <c r="O105" s="161"/>
      <c r="P105" s="161"/>
      <c r="Q105" s="161"/>
      <c r="R105" s="180">
        <f t="shared" si="9"/>
        <v>0</v>
      </c>
      <c r="S105" s="423"/>
      <c r="T105" s="424"/>
      <c r="U105" s="377"/>
      <c r="V105" s="377"/>
    </row>
    <row r="106" spans="1:22">
      <c r="A106" s="378"/>
      <c r="B106" s="377"/>
      <c r="C106" s="176">
        <f>'5- Identificación de Riesgos'!D106</f>
        <v>0</v>
      </c>
      <c r="E106" s="163"/>
      <c r="F106" s="161"/>
      <c r="G106" s="161"/>
      <c r="H106" s="161"/>
      <c r="I106" s="161"/>
      <c r="J106" s="180">
        <f t="shared" si="10"/>
        <v>0</v>
      </c>
      <c r="K106" s="423"/>
      <c r="L106" s="183">
        <f>'5- Identificación de Riesgos'!I106</f>
        <v>0</v>
      </c>
      <c r="M106" s="179"/>
      <c r="N106" s="161"/>
      <c r="O106" s="161"/>
      <c r="P106" s="161"/>
      <c r="Q106" s="161"/>
      <c r="R106" s="180">
        <f t="shared" si="9"/>
        <v>0</v>
      </c>
      <c r="S106" s="423"/>
      <c r="T106" s="424"/>
      <c r="U106" s="377"/>
      <c r="V106" s="377"/>
    </row>
    <row r="107" spans="1:22">
      <c r="A107" s="378"/>
      <c r="B107" s="377"/>
      <c r="C107" s="176">
        <f>'5- Identificación de Riesgos'!D107</f>
        <v>0</v>
      </c>
      <c r="E107" s="163"/>
      <c r="F107" s="161"/>
      <c r="G107" s="161"/>
      <c r="H107" s="161"/>
      <c r="I107" s="161"/>
      <c r="J107" s="180">
        <f t="shared" si="10"/>
        <v>0</v>
      </c>
      <c r="K107" s="423"/>
      <c r="L107" s="183">
        <f>'5- Identificación de Riesgos'!I107</f>
        <v>0</v>
      </c>
      <c r="M107" s="179"/>
      <c r="N107" s="161"/>
      <c r="O107" s="161"/>
      <c r="P107" s="161"/>
      <c r="Q107" s="161"/>
      <c r="R107" s="180">
        <f t="shared" si="9"/>
        <v>0</v>
      </c>
      <c r="S107" s="423"/>
      <c r="T107" s="424"/>
      <c r="U107" s="377"/>
      <c r="V107" s="377"/>
    </row>
    <row r="108" spans="1:22">
      <c r="A108" s="378"/>
      <c r="B108" s="377"/>
      <c r="C108" s="176">
        <f>'5- Identificación de Riesgos'!D108</f>
        <v>0</v>
      </c>
      <c r="E108" s="163"/>
      <c r="F108" s="161"/>
      <c r="G108" s="161"/>
      <c r="H108" s="161"/>
      <c r="I108" s="161"/>
      <c r="J108" s="180">
        <f t="shared" si="10"/>
        <v>0</v>
      </c>
      <c r="K108" s="423"/>
      <c r="L108" s="183">
        <f>'5- Identificación de Riesgos'!I108</f>
        <v>0</v>
      </c>
      <c r="M108" s="179"/>
      <c r="N108" s="161"/>
      <c r="O108" s="161"/>
      <c r="P108" s="161"/>
      <c r="Q108" s="161"/>
      <c r="R108" s="180">
        <f t="shared" si="9"/>
        <v>0</v>
      </c>
      <c r="S108" s="423"/>
      <c r="T108" s="424"/>
      <c r="U108" s="377"/>
      <c r="V108" s="377"/>
    </row>
    <row r="109" spans="1:22">
      <c r="A109" s="378"/>
      <c r="B109" s="377"/>
      <c r="C109" s="176">
        <f>'5- Identificación de Riesgos'!D109</f>
        <v>0</v>
      </c>
      <c r="E109" s="163"/>
      <c r="F109" s="161"/>
      <c r="G109" s="161"/>
      <c r="H109" s="161"/>
      <c r="I109" s="161"/>
      <c r="J109" s="180">
        <f t="shared" si="10"/>
        <v>0</v>
      </c>
      <c r="K109" s="423"/>
      <c r="L109" s="183">
        <f>'5- Identificación de Riesgos'!I109</f>
        <v>0</v>
      </c>
      <c r="M109" s="179"/>
      <c r="N109" s="161"/>
      <c r="O109" s="161"/>
      <c r="P109" s="161"/>
      <c r="Q109" s="161"/>
      <c r="R109" s="180">
        <f t="shared" si="9"/>
        <v>0</v>
      </c>
      <c r="S109" s="423"/>
      <c r="T109" s="424"/>
      <c r="U109" s="377"/>
      <c r="V109" s="377"/>
    </row>
  </sheetData>
  <mergeCells count="94">
    <mergeCell ref="V100:V109"/>
    <mergeCell ref="C4:M4"/>
    <mergeCell ref="N4:O4"/>
    <mergeCell ref="P4:V4"/>
    <mergeCell ref="C5:M5"/>
    <mergeCell ref="N5:O5"/>
    <mergeCell ref="P5:V5"/>
    <mergeCell ref="C6:M6"/>
    <mergeCell ref="N6:O6"/>
    <mergeCell ref="P6:V6"/>
    <mergeCell ref="V50:V59"/>
    <mergeCell ref="V60:V69"/>
    <mergeCell ref="V80:V89"/>
    <mergeCell ref="K30:K39"/>
    <mergeCell ref="S30:S39"/>
    <mergeCell ref="T30:T39"/>
    <mergeCell ref="V30:V39"/>
    <mergeCell ref="A40:A49"/>
    <mergeCell ref="B40:B49"/>
    <mergeCell ref="K40:K49"/>
    <mergeCell ref="S40:S49"/>
    <mergeCell ref="T40:T49"/>
    <mergeCell ref="U40:U49"/>
    <mergeCell ref="V40:V49"/>
    <mergeCell ref="U30:U39"/>
    <mergeCell ref="A30:A39"/>
    <mergeCell ref="B30:B39"/>
    <mergeCell ref="A50:A59"/>
    <mergeCell ref="B50:B59"/>
    <mergeCell ref="U50:U59"/>
    <mergeCell ref="K50:K59"/>
    <mergeCell ref="S50:S59"/>
    <mergeCell ref="T50:T59"/>
    <mergeCell ref="A100:A109"/>
    <mergeCell ref="B100:B109"/>
    <mergeCell ref="U100:U109"/>
    <mergeCell ref="K100:K109"/>
    <mergeCell ref="S100:S109"/>
    <mergeCell ref="T100:T109"/>
    <mergeCell ref="A4:B4"/>
    <mergeCell ref="A5:B5"/>
    <mergeCell ref="A1:C3"/>
    <mergeCell ref="E1:V3"/>
    <mergeCell ref="F8:K8"/>
    <mergeCell ref="L8:S8"/>
    <mergeCell ref="A6:B6"/>
    <mergeCell ref="A7:C7"/>
    <mergeCell ref="T7:V7"/>
    <mergeCell ref="D7:R7"/>
    <mergeCell ref="E8:E9"/>
    <mergeCell ref="A8:A9"/>
    <mergeCell ref="B8:B9"/>
    <mergeCell ref="C8:C9"/>
    <mergeCell ref="D8:D9"/>
    <mergeCell ref="V10:V19"/>
    <mergeCell ref="A20:A29"/>
    <mergeCell ref="B20:B29"/>
    <mergeCell ref="K20:K29"/>
    <mergeCell ref="S20:S29"/>
    <mergeCell ref="T20:T29"/>
    <mergeCell ref="U20:U29"/>
    <mergeCell ref="V20:V29"/>
    <mergeCell ref="A10:A19"/>
    <mergeCell ref="K10:K19"/>
    <mergeCell ref="S10:S19"/>
    <mergeCell ref="T10:T19"/>
    <mergeCell ref="U10:U19"/>
    <mergeCell ref="B10:B19"/>
    <mergeCell ref="V70:V79"/>
    <mergeCell ref="A60:A69"/>
    <mergeCell ref="B60:B69"/>
    <mergeCell ref="K60:K69"/>
    <mergeCell ref="S60:S69"/>
    <mergeCell ref="T60:T69"/>
    <mergeCell ref="U60:U69"/>
    <mergeCell ref="A70:A79"/>
    <mergeCell ref="B70:B79"/>
    <mergeCell ref="K70:K79"/>
    <mergeCell ref="S70:S79"/>
    <mergeCell ref="T70:T79"/>
    <mergeCell ref="U70:U79"/>
    <mergeCell ref="V90:V99"/>
    <mergeCell ref="A80:A89"/>
    <mergeCell ref="B80:B89"/>
    <mergeCell ref="K80:K89"/>
    <mergeCell ref="S80:S89"/>
    <mergeCell ref="T80:T89"/>
    <mergeCell ref="U80:U89"/>
    <mergeCell ref="A90:A99"/>
    <mergeCell ref="B90:B99"/>
    <mergeCell ref="K90:K99"/>
    <mergeCell ref="S90:S99"/>
    <mergeCell ref="T90:T99"/>
    <mergeCell ref="U90:U99"/>
  </mergeCells>
  <conditionalFormatting sqref="T10">
    <cfRule type="containsText" dxfId="608" priority="1" operator="containsText" text="Muy Baja">
      <formula>NOT(ISERROR(SEARCH("Muy Baja",T10)))</formula>
    </cfRule>
    <cfRule type="containsText" dxfId="607" priority="2" operator="containsText" text="Alta">
      <formula>NOT(ISERROR(SEARCH("Alta",T10)))</formula>
    </cfRule>
    <cfRule type="containsText" dxfId="606" priority="3" operator="containsText" text="Media">
      <formula>NOT(ISERROR(SEARCH("Media",T10)))</formula>
    </cfRule>
    <cfRule type="containsText" dxfId="605" priority="4" operator="containsText" text="Media">
      <formula>NOT(ISERROR(SEARCH("Media",T10)))</formula>
    </cfRule>
    <cfRule type="containsText" dxfId="604" priority="5" operator="containsText" text="Media">
      <formula>NOT(ISERROR(SEARCH("Media",T10)))</formula>
    </cfRule>
    <cfRule type="containsText" dxfId="603" priority="6" operator="containsText" text="Muy Baja">
      <formula>NOT(ISERROR(SEARCH("Muy Baja",T10)))</formula>
    </cfRule>
    <cfRule type="containsText" dxfId="602" priority="7" operator="containsText" text="Baja">
      <formula>NOT(ISERROR(SEARCH("Baja",T10)))</formula>
    </cfRule>
    <cfRule type="containsText" dxfId="601" priority="8" operator="containsText" text="Muy Baja">
      <formula>NOT(ISERROR(SEARCH("Muy Baja",T10)))</formula>
    </cfRule>
    <cfRule type="containsText" dxfId="600" priority="9" operator="containsText" text="Muy Baja">
      <formula>NOT(ISERROR(SEARCH("Muy Baja",T10)))</formula>
    </cfRule>
    <cfRule type="containsText" dxfId="599" priority="10" operator="containsText" text="Muy Baja">
      <formula>NOT(ISERROR(SEARCH("Muy Baja",T10)))</formula>
    </cfRule>
    <cfRule type="containsText" dxfId="598" priority="11" operator="containsText" text="Muy Baja'Tabla probabilidad'!">
      <formula>NOT(ISERROR(SEARCH("Muy Baja'Tabla probabilidad'!",T10)))</formula>
    </cfRule>
    <cfRule type="containsText" dxfId="597" priority="12" operator="containsText" text="Muy bajo">
      <formula>NOT(ISERROR(SEARCH("Muy bajo",T10)))</formula>
    </cfRule>
    <cfRule type="containsText" dxfId="596" priority="13" operator="containsText" text="Alta">
      <formula>NOT(ISERROR(SEARCH("Alta",T10)))</formula>
    </cfRule>
    <cfRule type="containsText" dxfId="595" priority="14" operator="containsText" text="Media">
      <formula>NOT(ISERROR(SEARCH("Media",T10)))</formula>
    </cfRule>
    <cfRule type="containsText" dxfId="594" priority="15" operator="containsText" text="Baja">
      <formula>NOT(ISERROR(SEARCH("Baja",T10)))</formula>
    </cfRule>
    <cfRule type="containsText" dxfId="593" priority="16" operator="containsText" text="Muy baja">
      <formula>NOT(ISERROR(SEARCH("Muy baja",T10)))</formula>
    </cfRule>
    <cfRule type="cellIs" dxfId="590" priority="19" operator="between">
      <formula>1</formula>
      <formula>2</formula>
    </cfRule>
    <cfRule type="cellIs" dxfId="589" priority="20" operator="between">
      <formula>0</formula>
      <formula>2</formula>
    </cfRule>
  </conditionalFormatting>
  <conditionalFormatting sqref="T20 T30 T40 T50 T60 T70 T80 T90 T100">
    <cfRule type="containsText" dxfId="588" priority="46" operator="containsText" text="Muy bajo">
      <formula>NOT(ISERROR(SEARCH("Muy bajo",T20)))</formula>
    </cfRule>
    <cfRule type="containsText" dxfId="587" priority="47" operator="containsText" text="Alta">
      <formula>NOT(ISERROR(SEARCH("Alta",T20)))</formula>
    </cfRule>
    <cfRule type="containsText" dxfId="586" priority="48" operator="containsText" text="Media">
      <formula>NOT(ISERROR(SEARCH("Media",T20)))</formula>
    </cfRule>
    <cfRule type="containsText" dxfId="585" priority="49" operator="containsText" text="Baja">
      <formula>NOT(ISERROR(SEARCH("Baja",T20)))</formula>
    </cfRule>
    <cfRule type="containsText" dxfId="584" priority="35" operator="containsText" text="Baja">
      <formula>NOT(ISERROR(SEARCH("Baja",T20)))</formula>
    </cfRule>
    <cfRule type="containsText" dxfId="583" priority="50" operator="containsText" text="Muy baja">
      <formula>NOT(ISERROR(SEARCH("Muy baja",T20)))</formula>
    </cfRule>
    <cfRule type="cellIs" dxfId="580" priority="53" operator="between">
      <formula>1</formula>
      <formula>2</formula>
    </cfRule>
    <cfRule type="cellIs" dxfId="579" priority="54" operator="between">
      <formula>0</formula>
      <formula>2</formula>
    </cfRule>
    <cfRule type="containsText" dxfId="578" priority="35" operator="containsText" text="Muy Baja">
      <formula>NOT(ISERROR(SEARCH("Muy Baja",T20)))</formula>
    </cfRule>
    <cfRule type="containsText" dxfId="577" priority="41" operator="containsText" text="Baja">
      <formula>NOT(ISERROR(SEARCH("Baja",T20)))</formula>
    </cfRule>
    <cfRule type="containsText" dxfId="576" priority="35" operator="containsText" text="Muy Alta">
      <formula>NOT(ISERROR(SEARCH("Muy Alta",T20)))</formula>
    </cfRule>
    <cfRule type="containsText" dxfId="575" priority="36" operator="containsText" text="Alta">
      <formula>NOT(ISERROR(SEARCH("Alta",T20)))</formula>
    </cfRule>
    <cfRule type="containsText" dxfId="574" priority="37" operator="containsText" text="Media">
      <formula>NOT(ISERROR(SEARCH("Media",T20)))</formula>
    </cfRule>
    <cfRule type="containsText" dxfId="573" priority="38" operator="containsText" text="Media">
      <formula>NOT(ISERROR(SEARCH("Media",T20)))</formula>
    </cfRule>
    <cfRule type="containsText" dxfId="572" priority="39" operator="containsText" text="Media">
      <formula>NOT(ISERROR(SEARCH("Media",T20)))</formula>
    </cfRule>
    <cfRule type="containsText" dxfId="571" priority="40" operator="containsText" text="Muy Baja">
      <formula>NOT(ISERROR(SEARCH("Muy Baja",T20)))</formula>
    </cfRule>
    <cfRule type="containsText" dxfId="570" priority="42" operator="containsText" text="Muy Baja">
      <formula>NOT(ISERROR(SEARCH("Muy Baja",T20)))</formula>
    </cfRule>
    <cfRule type="containsText" dxfId="569" priority="43" operator="containsText" text="Muy Baja">
      <formula>NOT(ISERROR(SEARCH("Muy Baja",T20)))</formula>
    </cfRule>
    <cfRule type="containsText" dxfId="568" priority="44" operator="containsText" text="Muy Baja">
      <formula>NOT(ISERROR(SEARCH("Muy Baja",T20)))</formula>
    </cfRule>
    <cfRule type="containsText" dxfId="567" priority="45" operator="containsText" text="Muy Baja'Tabla probabilidad'!">
      <formula>NOT(ISERROR(SEARCH("Muy Baja'Tabla probabilidad'!",T20)))</formula>
    </cfRule>
  </conditionalFormatting>
  <conditionalFormatting sqref="U10">
    <cfRule type="containsText" dxfId="566" priority="416" operator="containsText" text="Leve">
      <formula>NOT(ISERROR(SEARCH("Leve",U10)))</formula>
    </cfRule>
    <cfRule type="containsText" dxfId="565" priority="411" operator="containsText" text="Catastrófico">
      <formula>NOT(ISERROR(SEARCH("Catastrófico",U10)))</formula>
    </cfRule>
    <cfRule type="containsText" dxfId="564" priority="412" operator="containsText" text="Mayor">
      <formula>NOT(ISERROR(SEARCH("Mayor",U10)))</formula>
    </cfRule>
    <cfRule type="containsText" dxfId="563" priority="413" operator="containsText" text="Alta">
      <formula>NOT(ISERROR(SEARCH("Alta",U10)))</formula>
    </cfRule>
    <cfRule type="containsText" dxfId="562" priority="414" operator="containsText" text="Moderado">
      <formula>NOT(ISERROR(SEARCH("Moderado",U10)))</formula>
    </cfRule>
    <cfRule type="containsText" dxfId="561" priority="415" operator="containsText" text="Menor">
      <formula>NOT(ISERROR(SEARCH("Menor",U10)))</formula>
    </cfRule>
  </conditionalFormatting>
  <conditionalFormatting sqref="U20 U30 U40 U50 U60 U70 U80 U90 U100">
    <cfRule type="containsText" dxfId="560" priority="28" operator="containsText" text="Mayor">
      <formula>NOT(ISERROR(SEARCH("Mayor",U20)))</formula>
    </cfRule>
    <cfRule type="containsText" dxfId="559" priority="29" operator="containsText" text="Alta">
      <formula>NOT(ISERROR(SEARCH("Alta",U20)))</formula>
    </cfRule>
    <cfRule type="containsText" dxfId="558" priority="30" operator="containsText" text="Moderado">
      <formula>NOT(ISERROR(SEARCH("Moderado",U20)))</formula>
    </cfRule>
    <cfRule type="containsText" dxfId="557" priority="31" operator="containsText" text="Menor">
      <formula>NOT(ISERROR(SEARCH("Menor",U20)))</formula>
    </cfRule>
    <cfRule type="containsText" dxfId="556" priority="32" operator="containsText" text="Leve">
      <formula>NOT(ISERROR(SEARCH("Leve",U20)))</formula>
    </cfRule>
    <cfRule type="containsText" dxfId="555" priority="27" operator="containsText" text="Catastrófico">
      <formula>NOT(ISERROR(SEARCH("Catastrófico",U20)))</formula>
    </cfRule>
  </conditionalFormatting>
  <conditionalFormatting sqref="V10">
    <cfRule type="containsText" dxfId="554" priority="407" operator="containsText" text="Extremo">
      <formula>NOT(ISERROR(SEARCH("Extremo",V10)))</formula>
    </cfRule>
    <cfRule type="containsText" dxfId="553" priority="408" operator="containsText" text="Alto">
      <formula>NOT(ISERROR(SEARCH("Alto",V10)))</formula>
    </cfRule>
    <cfRule type="containsText" dxfId="552" priority="410" operator="containsText" text="Moderado">
      <formula>NOT(ISERROR(SEARCH("Moderado",V10)))</formula>
    </cfRule>
    <cfRule type="containsText" dxfId="551" priority="409" operator="containsText" text="Bajo">
      <formula>NOT(ISERROR(SEARCH("Bajo",V10)))</formula>
    </cfRule>
  </conditionalFormatting>
  <conditionalFormatting sqref="V20 V30 V40 V50 V60 V70 V80 V90 V100">
    <cfRule type="containsText" dxfId="550" priority="23" operator="containsText" text="Extremo">
      <formula>NOT(ISERROR(SEARCH("Extremo",V20)))</formula>
    </cfRule>
    <cfRule type="containsText" dxfId="549" priority="24" operator="containsText" text="Alto">
      <formula>NOT(ISERROR(SEARCH("Alto",V20)))</formula>
    </cfRule>
    <cfRule type="containsText" dxfId="548" priority="25" operator="containsText" text="Bajo">
      <formula>NOT(ISERROR(SEARCH("Bajo",V20)))</formula>
    </cfRule>
    <cfRule type="containsText" dxfId="547" priority="26" operator="containsText" text="Moderado">
      <formula>NOT(ISERROR(SEARCH("Moderado",V20)))</formula>
    </cfRule>
  </conditionalFormatting>
  <dataValidations count="2">
    <dataValidation allowBlank="1" showInputMessage="1" showErrorMessage="1" prompt="Enunciar cuál es el control" sqref="E90:E91 E95:E98 E93 E63 E65:E68 E60:E61 E73 E75:E78 E70:E71 E83 E85:E88 E80:E81" xr:uid="{00000000-0002-0000-0600-000000000000}"/>
    <dataValidation type="list" allowBlank="1" showInputMessage="1" showErrorMessage="1" sqref="F60:I109 N60:Q10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NOT(ISERROR(SEARCH('https://etbcsj-my.sharepoint.com/Users/SOPORTE/Desktop/SIGCMA 2023/Matrices de Riesgos - Articulación/[1. Matriz de Riesgos Gestión Tecnológica Integrada.xlsx]1. Presentacion '!#REF!,T10)))</xm:f>
            <xm:f>'https://etbcsj-my.sharepoint.com/Users/SOPORTE/Desktop/SIGCMA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18" operator="containsText" id="{3BC87AFC-CDDB-431F-B599-43E236D2FF1C}">
            <xm:f>NOT(ISERROR(SEARCH('https://etbcsj-my.sharepoint.com/Users/SOPORTE/Desktop/SIGCMA 2023/Matrices de Riesgos - Articulación/[1. Matriz de Riesgos Gestión Tecnológica Integrada.xlsx]1. Presentacion '!#REF!,T10)))</xm:f>
            <xm:f>'https://etbcsj-my.sharepoint.com/Users/SOPORTE/Desktop/SIGCMA 2023/Matrices de Riesgos - Articulación/[1. Matriz de Riesgos Gestión Tecnológica Integrada.xlsx]1. Presentacion '!#REF!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NOT(ISERROR(SEARCH('https://etbcsj-my.sharepoint.com/Users/SOPORTE/Desktop/SIGCMA 2023/Matrices de Riesgos - Articulación/[1. Matriz de Riesgos Gestión Tecnológica Integrada.xlsx]1. Presentacion '!#REF!,T20)))</xm:f>
            <xm:f>'https://etbcsj-my.sharepoint.com/Users/SOPORTE/Desktop/SIGCMA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52" operator="containsText" id="{8BABB17B-17A5-4FF3-9F80-988D5C08F042}">
            <xm:f>NOT(ISERROR(SEARCH('https://etbcsj-my.sharepoint.com/Users/SOPORTE/Desktop/SIGCMA 2023/Matrices de Riesgos - Articulación/[1. Matriz de Riesgos Gestión Tecnológica Integrada.xlsx]1. Presentacion '!#REF!,T20)))</xm:f>
            <xm:f>'https://etbcsj-my.sharepoint.com/Users/SOPORTE/Desktop/SIGCMA 2023/Matrices de Riesgos - Articulación/[1. Matriz de Riesgos Gestión Tecnológica Integrada.xlsx]1. Presentacion '!#REF!</xm:f>
            <x14:dxf>
              <font>
                <color rgb="FF9C0006"/>
              </font>
              <fill>
                <patternFill>
                  <bgColor rgb="FFFFC7CE"/>
                </patternFill>
              </fill>
            </x14:dxf>
          </x14:cfRule>
          <xm:sqref>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Q109"/>
  <sheetViews>
    <sheetView showGridLines="0" zoomScale="80" zoomScaleNormal="80" workbookViewId="0">
      <selection activeCell="C6" sqref="C6:Q6"/>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87" hidden="1" customWidth="1"/>
    <col min="13" max="14" width="13.7109375" customWidth="1"/>
    <col min="15" max="15" width="17.14062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68"/>
      <c r="B1" s="435"/>
      <c r="C1" s="435"/>
      <c r="D1" s="112"/>
      <c r="E1" s="469" t="s">
        <v>356</v>
      </c>
      <c r="F1" s="469"/>
      <c r="G1" s="469"/>
      <c r="H1" s="469"/>
      <c r="I1" s="469"/>
      <c r="J1" s="469"/>
      <c r="K1" s="469"/>
      <c r="L1" s="469"/>
      <c r="M1" s="469"/>
      <c r="N1" s="469"/>
      <c r="O1" s="469"/>
      <c r="P1" s="469"/>
      <c r="Q1" s="469"/>
    </row>
    <row r="2" spans="1:17" s="11" customFormat="1" ht="27" customHeight="1">
      <c r="A2" s="468"/>
      <c r="B2" s="435"/>
      <c r="C2" s="435"/>
      <c r="D2" s="112"/>
      <c r="E2" s="469"/>
      <c r="F2" s="469"/>
      <c r="G2" s="469"/>
      <c r="H2" s="469"/>
      <c r="I2" s="469"/>
      <c r="J2" s="469"/>
      <c r="K2" s="469"/>
      <c r="L2" s="469"/>
      <c r="M2" s="469"/>
      <c r="N2" s="469"/>
      <c r="O2" s="469"/>
      <c r="P2" s="469"/>
      <c r="Q2" s="469"/>
    </row>
    <row r="3" spans="1:17" s="11" customFormat="1" ht="27" customHeight="1" thickBot="1">
      <c r="A3" s="468"/>
      <c r="B3" s="435"/>
      <c r="C3" s="435"/>
      <c r="D3" s="113"/>
      <c r="E3" s="469"/>
      <c r="F3" s="469"/>
      <c r="G3" s="469"/>
      <c r="H3" s="469"/>
      <c r="I3" s="469"/>
      <c r="J3" s="469"/>
      <c r="K3" s="469"/>
      <c r="L3" s="469"/>
      <c r="M3" s="469"/>
      <c r="N3" s="469"/>
      <c r="O3" s="469"/>
      <c r="P3" s="469"/>
      <c r="Q3" s="469"/>
    </row>
    <row r="4" spans="1:17" s="11" customFormat="1" ht="23.25" customHeight="1" thickTop="1">
      <c r="A4" s="419" t="s">
        <v>357</v>
      </c>
      <c r="B4" s="419"/>
      <c r="C4" s="489" t="str">
        <f>'6- Valoración Controles'!C4:K4</f>
        <v>GESTIÓN FINANCIERA Y PRESUPUESTAL</v>
      </c>
      <c r="D4" s="489"/>
      <c r="E4" s="490"/>
      <c r="F4" s="490"/>
      <c r="G4" s="490"/>
      <c r="H4" s="490"/>
      <c r="I4" s="490"/>
      <c r="J4" s="490"/>
      <c r="K4" s="490"/>
      <c r="L4" s="490"/>
      <c r="M4" s="490"/>
      <c r="N4" s="490"/>
      <c r="O4" s="490"/>
      <c r="P4" s="490"/>
      <c r="Q4" s="490"/>
    </row>
    <row r="5" spans="1:17" s="11" customFormat="1" ht="56.25" customHeight="1">
      <c r="A5" s="419" t="s">
        <v>358</v>
      </c>
      <c r="B5" s="419"/>
      <c r="C5" s="489"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89"/>
      <c r="E5" s="489"/>
      <c r="F5" s="489"/>
      <c r="G5" s="489"/>
      <c r="H5" s="489"/>
      <c r="I5" s="489"/>
      <c r="J5" s="489"/>
      <c r="K5" s="489"/>
      <c r="L5" s="489"/>
      <c r="M5" s="489"/>
      <c r="N5" s="489"/>
      <c r="O5" s="489"/>
      <c r="P5" s="489"/>
      <c r="Q5" s="489"/>
    </row>
    <row r="6" spans="1:17" s="11" customFormat="1" ht="28.5" customHeight="1">
      <c r="A6" s="419" t="s">
        <v>359</v>
      </c>
      <c r="B6" s="419"/>
      <c r="C6" s="491" t="s">
        <v>268</v>
      </c>
      <c r="D6" s="491"/>
      <c r="E6" s="491"/>
      <c r="F6" s="491"/>
      <c r="G6" s="491"/>
      <c r="H6" s="491"/>
      <c r="I6" s="491"/>
      <c r="J6" s="491"/>
      <c r="K6" s="491"/>
      <c r="L6" s="491"/>
      <c r="M6" s="491"/>
      <c r="N6" s="491"/>
      <c r="O6" s="491"/>
      <c r="P6" s="491"/>
      <c r="Q6" s="491"/>
    </row>
    <row r="7" spans="1:17" s="11" customFormat="1" ht="40.5" customHeight="1" thickBot="1">
      <c r="A7" s="484" t="s">
        <v>396</v>
      </c>
      <c r="B7" s="484"/>
      <c r="C7" s="484"/>
      <c r="D7" s="484"/>
      <c r="E7" s="484"/>
      <c r="F7" s="484" t="s">
        <v>284</v>
      </c>
      <c r="G7" s="484"/>
      <c r="H7" s="484"/>
      <c r="I7" s="181"/>
      <c r="J7" s="487" t="s">
        <v>397</v>
      </c>
      <c r="K7" s="487"/>
      <c r="L7" s="487"/>
      <c r="M7" s="487"/>
      <c r="N7" s="488"/>
      <c r="O7" s="10" t="s">
        <v>398</v>
      </c>
      <c r="P7" s="10" t="s">
        <v>399</v>
      </c>
      <c r="Q7" s="10" t="s">
        <v>400</v>
      </c>
    </row>
    <row r="8" spans="1:17" s="11" customFormat="1" ht="33" customHeight="1" thickTop="1" thickBot="1">
      <c r="A8" s="452" t="s">
        <v>274</v>
      </c>
      <c r="B8" s="446" t="s">
        <v>362</v>
      </c>
      <c r="C8" s="492" t="s">
        <v>276</v>
      </c>
      <c r="D8" s="494" t="s">
        <v>286</v>
      </c>
      <c r="E8" s="446" t="s">
        <v>270</v>
      </c>
      <c r="F8" s="485" t="s">
        <v>401</v>
      </c>
      <c r="G8" s="485" t="s">
        <v>402</v>
      </c>
      <c r="H8" s="485" t="s">
        <v>403</v>
      </c>
      <c r="I8" s="470"/>
      <c r="J8" s="485" t="s">
        <v>404</v>
      </c>
      <c r="K8" s="485" t="s">
        <v>405</v>
      </c>
      <c r="L8" s="485" t="s">
        <v>406</v>
      </c>
      <c r="M8" s="485" t="s">
        <v>407</v>
      </c>
      <c r="N8" s="485" t="s">
        <v>408</v>
      </c>
      <c r="O8" s="485"/>
      <c r="P8" s="485"/>
      <c r="Q8" s="485"/>
    </row>
    <row r="9" spans="1:17" s="87" customFormat="1" ht="28.5" customHeight="1">
      <c r="A9" s="453"/>
      <c r="B9" s="454"/>
      <c r="C9" s="493"/>
      <c r="D9" s="495"/>
      <c r="E9" s="454"/>
      <c r="F9" s="486"/>
      <c r="G9" s="486"/>
      <c r="H9" s="486"/>
      <c r="I9" s="471"/>
      <c r="J9" s="486"/>
      <c r="K9" s="486"/>
      <c r="L9" s="486"/>
      <c r="M9" s="486"/>
      <c r="N9" s="486"/>
      <c r="O9" s="486"/>
      <c r="P9" s="486"/>
      <c r="Q9" s="486"/>
    </row>
    <row r="10" spans="1:17" ht="36" customHeight="1">
      <c r="A10" s="483">
        <f>'5- Identificación de Riesgos'!A10</f>
        <v>1</v>
      </c>
      <c r="B10" s="476" t="str">
        <f>'5- Identificación de Riesgos'!B10</f>
        <v xml:space="preserve">Posibilidad de registro y pago equivocado, tardío y sin el cumplimiento de requisitos  de las obligaciones de la Entidad </v>
      </c>
      <c r="C10" s="476" t="str">
        <f>'5- Identificación de Riesgos'!C10</f>
        <v>Se abonan menores o mayores valores o se abona incumpliendo los tiempos contractuales o legales  establecidos.</v>
      </c>
      <c r="D10" s="476" t="s">
        <v>297</v>
      </c>
      <c r="E10" s="182" t="str">
        <f>'5- Identificación de Riesgos'!D10</f>
        <v>1. Desatender los pagos con un sistema dual, que significa que son revisados y lanzados por un usuario y verificados y aprobados por otro.</v>
      </c>
      <c r="F10" s="424" t="str">
        <f>'5- Identificación de Riesgos'!H10</f>
        <v>Muy Alta - 5</v>
      </c>
      <c r="G10" s="377" t="str">
        <f>'5- Identificación de Riesgos'!M10</f>
        <v>Menor - 2</v>
      </c>
      <c r="H10" s="377" t="str">
        <f>'5- Identificación de Riesgos'!N10</f>
        <v>Alto - 10</v>
      </c>
      <c r="I10" s="86"/>
      <c r="J10" s="481" t="str">
        <f>'6- Valoración Controles'!T10</f>
        <v>Alta - 4</v>
      </c>
      <c r="K10" s="481" t="str">
        <f>'6- Valoración Controles'!U10</f>
        <v>Leve - 1</v>
      </c>
      <c r="L10" s="482"/>
      <c r="M10" s="477" t="str">
        <f>'6- Valoración Controles'!V10</f>
        <v>Moderado - 4</v>
      </c>
      <c r="N10" s="478" t="s">
        <v>409</v>
      </c>
      <c r="O10" s="271" t="s">
        <v>379</v>
      </c>
      <c r="P10" s="250" t="s">
        <v>410</v>
      </c>
      <c r="Q10" s="272">
        <v>45292</v>
      </c>
    </row>
    <row r="11" spans="1:17" ht="36" customHeight="1">
      <c r="A11" s="483"/>
      <c r="B11" s="476"/>
      <c r="C11" s="476"/>
      <c r="D11" s="476"/>
      <c r="E11" s="182" t="str">
        <f>'5- Identificación de Riesgos'!D11</f>
        <v xml:space="preserve">2. Revisión insuficiente de los documentos físicos por parte del perfil autorizador endoso </v>
      </c>
      <c r="F11" s="424"/>
      <c r="G11" s="472"/>
      <c r="H11" s="377"/>
      <c r="I11" s="86"/>
      <c r="J11" s="481"/>
      <c r="K11" s="481"/>
      <c r="L11" s="482"/>
      <c r="M11" s="477"/>
      <c r="N11" s="479"/>
      <c r="O11" s="252" t="s">
        <v>381</v>
      </c>
      <c r="P11" s="251" t="s">
        <v>410</v>
      </c>
      <c r="Q11" s="273">
        <v>45292</v>
      </c>
    </row>
    <row r="12" spans="1:17" ht="36" customHeight="1">
      <c r="A12" s="483"/>
      <c r="B12" s="476"/>
      <c r="C12" s="476"/>
      <c r="D12" s="476"/>
      <c r="E12" s="182" t="str">
        <f>'5- Identificación de Riesgos'!D12</f>
        <v xml:space="preserve">3. Inconsistencia de la información en los actos administrativos </v>
      </c>
      <c r="F12" s="424"/>
      <c r="G12" s="472"/>
      <c r="H12" s="377"/>
      <c r="I12" s="86"/>
      <c r="J12" s="481"/>
      <c r="K12" s="481"/>
      <c r="L12" s="482"/>
      <c r="M12" s="477"/>
      <c r="N12" s="479"/>
      <c r="O12" s="274" t="s">
        <v>300</v>
      </c>
      <c r="P12" s="274" t="s">
        <v>300</v>
      </c>
      <c r="Q12" s="274" t="s">
        <v>300</v>
      </c>
    </row>
    <row r="13" spans="1:17" ht="36" customHeight="1">
      <c r="A13" s="483"/>
      <c r="B13" s="476"/>
      <c r="C13" s="476"/>
      <c r="D13" s="476"/>
      <c r="E13" s="182" t="str">
        <f>'5- Identificación de Riesgos'!D13</f>
        <v>4. Demora en la radicación de cuentas por las diferentes dependencias de la DSAJ para generar los pagos de contratistas,  gastos de personal, gastos generales, y demás pagos de la entidad.</v>
      </c>
      <c r="F13" s="424"/>
      <c r="G13" s="472"/>
      <c r="H13" s="377"/>
      <c r="I13" s="86"/>
      <c r="J13" s="481"/>
      <c r="K13" s="481"/>
      <c r="L13" s="482"/>
      <c r="M13" s="477"/>
      <c r="N13" s="479"/>
      <c r="O13" s="274" t="s">
        <v>300</v>
      </c>
      <c r="P13" s="274" t="s">
        <v>300</v>
      </c>
      <c r="Q13" s="274" t="s">
        <v>300</v>
      </c>
    </row>
    <row r="14" spans="1:17" ht="36" customHeight="1">
      <c r="A14" s="483"/>
      <c r="B14" s="476"/>
      <c r="C14" s="476"/>
      <c r="D14" s="476"/>
      <c r="E14" s="182" t="str">
        <f>'5- Identificación de Riesgos'!D14</f>
        <v>5. Insuficiencia de PAC para el cumplimiento de obligaciones económicas frente a terceros</v>
      </c>
      <c r="F14" s="424"/>
      <c r="G14" s="472"/>
      <c r="H14" s="377"/>
      <c r="I14" s="86"/>
      <c r="J14" s="481"/>
      <c r="K14" s="481"/>
      <c r="L14" s="482"/>
      <c r="M14" s="477"/>
      <c r="N14" s="479"/>
      <c r="O14" s="274" t="s">
        <v>300</v>
      </c>
      <c r="P14" s="274" t="s">
        <v>300</v>
      </c>
      <c r="Q14" s="274" t="s">
        <v>300</v>
      </c>
    </row>
    <row r="15" spans="1:17" ht="50.25" customHeight="1">
      <c r="A15" s="483"/>
      <c r="B15" s="476"/>
      <c r="C15" s="476"/>
      <c r="D15" s="476"/>
      <c r="E15" s="182" t="str">
        <f>'5- Identificación de Riesgos'!D15</f>
        <v>6. Tramite sin el lleno de los requisitos lo cual impide el pago y por ende afecta el resultado de los estándares.</v>
      </c>
      <c r="F15" s="424"/>
      <c r="G15" s="472"/>
      <c r="H15" s="377"/>
      <c r="I15" s="86"/>
      <c r="J15" s="481"/>
      <c r="K15" s="481"/>
      <c r="L15" s="482"/>
      <c r="M15" s="477"/>
      <c r="N15" s="479"/>
      <c r="O15" s="274" t="s">
        <v>300</v>
      </c>
      <c r="P15" s="274" t="s">
        <v>300</v>
      </c>
      <c r="Q15" s="274" t="s">
        <v>300</v>
      </c>
    </row>
    <row r="16" spans="1:17" ht="36" customHeight="1">
      <c r="A16" s="483"/>
      <c r="B16" s="476"/>
      <c r="C16" s="476"/>
      <c r="D16" s="476"/>
      <c r="E16" s="182" t="str">
        <f>'5- Identificación de Riesgos'!D16</f>
        <v>7. Falta de autonomía del proceso para socializar a los supervisores la actualización de las versiones de la lista de chequeo implementadas en la normativa vigente para el trámite presupuestal de pagos de la DSAJ</v>
      </c>
      <c r="F16" s="424"/>
      <c r="G16" s="472"/>
      <c r="H16" s="377"/>
      <c r="I16" s="86"/>
      <c r="J16" s="481"/>
      <c r="K16" s="481"/>
      <c r="L16" s="482"/>
      <c r="M16" s="477"/>
      <c r="N16" s="479"/>
      <c r="O16" s="274" t="s">
        <v>300</v>
      </c>
      <c r="P16" s="274" t="s">
        <v>300</v>
      </c>
      <c r="Q16" s="274" t="s">
        <v>300</v>
      </c>
    </row>
    <row r="17" spans="1:17" ht="36" customHeight="1">
      <c r="A17" s="483"/>
      <c r="B17" s="476"/>
      <c r="C17" s="476"/>
      <c r="D17" s="476"/>
      <c r="E17" s="182" t="str">
        <f>'5- Identificación de Riesgos'!D17</f>
        <v> </v>
      </c>
      <c r="F17" s="424"/>
      <c r="G17" s="472"/>
      <c r="H17" s="377"/>
      <c r="I17" s="86"/>
      <c r="J17" s="481"/>
      <c r="K17" s="481"/>
      <c r="L17" s="482"/>
      <c r="M17" s="477"/>
      <c r="N17" s="479"/>
      <c r="O17" s="274" t="s">
        <v>300</v>
      </c>
      <c r="P17" s="274" t="s">
        <v>300</v>
      </c>
      <c r="Q17" s="274" t="s">
        <v>300</v>
      </c>
    </row>
    <row r="18" spans="1:17" ht="36" customHeight="1">
      <c r="A18" s="483"/>
      <c r="B18" s="476"/>
      <c r="C18" s="476"/>
      <c r="D18" s="476"/>
      <c r="E18" s="182" t="str">
        <f>'5- Identificación de Riesgos'!D18</f>
        <v> </v>
      </c>
      <c r="F18" s="424"/>
      <c r="G18" s="472"/>
      <c r="H18" s="377"/>
      <c r="I18" s="86"/>
      <c r="J18" s="481"/>
      <c r="K18" s="481"/>
      <c r="L18" s="482"/>
      <c r="M18" s="477"/>
      <c r="N18" s="479"/>
      <c r="O18" s="274" t="s">
        <v>300</v>
      </c>
      <c r="P18" s="274" t="s">
        <v>300</v>
      </c>
      <c r="Q18" s="274" t="s">
        <v>300</v>
      </c>
    </row>
    <row r="19" spans="1:17" ht="36" customHeight="1">
      <c r="A19" s="483"/>
      <c r="B19" s="476"/>
      <c r="C19" s="476"/>
      <c r="D19" s="476"/>
      <c r="E19" s="182" t="str">
        <f>'5- Identificación de Riesgos'!D19</f>
        <v> </v>
      </c>
      <c r="F19" s="424"/>
      <c r="G19" s="472"/>
      <c r="H19" s="377"/>
      <c r="I19" s="86"/>
      <c r="J19" s="481"/>
      <c r="K19" s="481"/>
      <c r="L19" s="482"/>
      <c r="M19" s="477"/>
      <c r="N19" s="480"/>
      <c r="O19" s="274" t="s">
        <v>300</v>
      </c>
      <c r="P19" s="274" t="s">
        <v>300</v>
      </c>
      <c r="Q19" s="274" t="s">
        <v>300</v>
      </c>
    </row>
    <row r="20" spans="1:17" ht="21.75" customHeight="1">
      <c r="A20" s="483">
        <f>'5- Identificación de Riesgos'!A20</f>
        <v>2</v>
      </c>
      <c r="B20" s="476" t="str">
        <f>'5- Identificación de Riesgos'!B20</f>
        <v>Cálculos inadecuados en proyección y estimación presupuestal</v>
      </c>
      <c r="C20" s="476" t="str">
        <f>'5- Identificación de Riesgos'!C20</f>
        <v>Uso de información estadística e indicadores económicos desactualizados</v>
      </c>
      <c r="D20" s="476" t="s">
        <v>297</v>
      </c>
      <c r="E20" s="182" t="str">
        <f>'5- Identificación de Riesgos'!D20</f>
        <v xml:space="preserve"> Falta de confrontación en la veracidad y fuente oficial de la información.</v>
      </c>
      <c r="F20" s="424" t="str">
        <f>'5- Identificación de Riesgos'!H20</f>
        <v>Muy Alta - 5</v>
      </c>
      <c r="G20" s="377" t="str">
        <f>'5- Identificación de Riesgos'!M20</f>
        <v>Menor - 2</v>
      </c>
      <c r="H20" s="377" t="str">
        <f>'5- Identificación de Riesgos'!N20</f>
        <v>Alto - 10</v>
      </c>
      <c r="I20" s="184"/>
      <c r="J20" s="473" t="str">
        <f>'6- Valoración Controles'!T20</f>
        <v>Alta - 4</v>
      </c>
      <c r="K20" s="473" t="str">
        <f>'6- Valoración Controles'!U20</f>
        <v>Leve - 1</v>
      </c>
      <c r="L20" s="474"/>
      <c r="M20" s="377" t="str">
        <f>'6- Valoración Controles'!V20</f>
        <v>Moderado - 4</v>
      </c>
      <c r="N20" s="479" t="s">
        <v>409</v>
      </c>
      <c r="O20" s="251" t="s">
        <v>382</v>
      </c>
      <c r="P20" s="251" t="s">
        <v>411</v>
      </c>
      <c r="Q20" s="273">
        <v>45292</v>
      </c>
    </row>
    <row r="21" spans="1:17" ht="21.75" customHeight="1">
      <c r="A21" s="483"/>
      <c r="B21" s="476"/>
      <c r="C21" s="476"/>
      <c r="D21" s="476"/>
      <c r="E21" s="182" t="str">
        <f>'5- Identificación de Riesgos'!D21</f>
        <v>Utilización de información desactualizada, por recibir con extemporaneidad la información.</v>
      </c>
      <c r="F21" s="424"/>
      <c r="G21" s="472"/>
      <c r="H21" s="377"/>
      <c r="I21" s="184"/>
      <c r="J21" s="473"/>
      <c r="K21" s="473"/>
      <c r="L21" s="474"/>
      <c r="M21" s="377"/>
      <c r="N21" s="479"/>
      <c r="O21" s="251" t="s">
        <v>383</v>
      </c>
      <c r="P21" s="251" t="s">
        <v>411</v>
      </c>
      <c r="Q21" s="273">
        <v>45292</v>
      </c>
    </row>
    <row r="22" spans="1:17" ht="11.25" customHeight="1">
      <c r="A22" s="483"/>
      <c r="B22" s="476"/>
      <c r="C22" s="476"/>
      <c r="D22" s="476"/>
      <c r="E22" s="182" t="str">
        <f>'5- Identificación de Riesgos'!D22</f>
        <v>Falta de control de los recursos asignados a las dependencias</v>
      </c>
      <c r="F22" s="424"/>
      <c r="G22" s="472"/>
      <c r="H22" s="377"/>
      <c r="I22" s="184"/>
      <c r="J22" s="473"/>
      <c r="K22" s="473"/>
      <c r="L22" s="474"/>
      <c r="M22" s="377"/>
      <c r="N22" s="479"/>
      <c r="O22" s="251" t="s">
        <v>384</v>
      </c>
      <c r="P22" s="251" t="s">
        <v>411</v>
      </c>
      <c r="Q22" s="273">
        <v>45292</v>
      </c>
    </row>
    <row r="23" spans="1:17" ht="11.25" customHeight="1">
      <c r="A23" s="483"/>
      <c r="B23" s="476"/>
      <c r="C23" s="476"/>
      <c r="D23" s="476"/>
      <c r="E23" s="182" t="str">
        <f>'5- Identificación de Riesgos'!D23</f>
        <v xml:space="preserve">Desconocimiento de los procesos </v>
      </c>
      <c r="F23" s="424"/>
      <c r="G23" s="472"/>
      <c r="H23" s="377"/>
      <c r="I23" s="184"/>
      <c r="J23" s="473"/>
      <c r="K23" s="473"/>
      <c r="L23" s="474"/>
      <c r="M23" s="377"/>
      <c r="N23" s="479"/>
      <c r="O23" s="275" t="s">
        <v>300</v>
      </c>
      <c r="P23" s="275" t="s">
        <v>300</v>
      </c>
      <c r="Q23" s="275" t="s">
        <v>300</v>
      </c>
    </row>
    <row r="24" spans="1:17" ht="11.25" customHeight="1">
      <c r="A24" s="483"/>
      <c r="B24" s="476"/>
      <c r="C24" s="476"/>
      <c r="D24" s="476"/>
      <c r="E24" s="182" t="str">
        <f>'5- Identificación de Riesgos'!D24</f>
        <v> </v>
      </c>
      <c r="F24" s="424"/>
      <c r="G24" s="472"/>
      <c r="H24" s="377"/>
      <c r="I24" s="184"/>
      <c r="J24" s="473"/>
      <c r="K24" s="473"/>
      <c r="L24" s="474"/>
      <c r="M24" s="377"/>
      <c r="N24" s="479"/>
      <c r="O24" s="275" t="s">
        <v>300</v>
      </c>
      <c r="P24" s="275" t="s">
        <v>300</v>
      </c>
      <c r="Q24" s="275" t="s">
        <v>300</v>
      </c>
    </row>
    <row r="25" spans="1:17" ht="11.25" customHeight="1">
      <c r="A25" s="483"/>
      <c r="B25" s="476"/>
      <c r="C25" s="476"/>
      <c r="D25" s="476"/>
      <c r="E25" s="182" t="str">
        <f>'5- Identificación de Riesgos'!D25</f>
        <v> </v>
      </c>
      <c r="F25" s="424"/>
      <c r="G25" s="472"/>
      <c r="H25" s="377"/>
      <c r="I25" s="184"/>
      <c r="J25" s="473"/>
      <c r="K25" s="473"/>
      <c r="L25" s="474"/>
      <c r="M25" s="377"/>
      <c r="N25" s="479"/>
      <c r="O25" s="275" t="s">
        <v>300</v>
      </c>
      <c r="P25" s="275" t="s">
        <v>300</v>
      </c>
      <c r="Q25" s="275" t="s">
        <v>300</v>
      </c>
    </row>
    <row r="26" spans="1:17" ht="11.25" customHeight="1">
      <c r="A26" s="483"/>
      <c r="B26" s="476"/>
      <c r="C26" s="476"/>
      <c r="D26" s="476"/>
      <c r="E26" s="182" t="str">
        <f>'5- Identificación de Riesgos'!D26</f>
        <v> </v>
      </c>
      <c r="F26" s="424"/>
      <c r="G26" s="472"/>
      <c r="H26" s="377"/>
      <c r="I26" s="184"/>
      <c r="J26" s="473"/>
      <c r="K26" s="473"/>
      <c r="L26" s="474"/>
      <c r="M26" s="377"/>
      <c r="N26" s="479"/>
      <c r="O26" s="275" t="s">
        <v>300</v>
      </c>
      <c r="P26" s="275" t="s">
        <v>300</v>
      </c>
      <c r="Q26" s="275" t="s">
        <v>300</v>
      </c>
    </row>
    <row r="27" spans="1:17" ht="11.25" customHeight="1">
      <c r="A27" s="483"/>
      <c r="B27" s="476"/>
      <c r="C27" s="476"/>
      <c r="D27" s="476"/>
      <c r="E27" s="182" t="str">
        <f>'5- Identificación de Riesgos'!D27</f>
        <v> </v>
      </c>
      <c r="F27" s="424"/>
      <c r="G27" s="472"/>
      <c r="H27" s="377"/>
      <c r="I27" s="184"/>
      <c r="J27" s="473"/>
      <c r="K27" s="473"/>
      <c r="L27" s="474"/>
      <c r="M27" s="377"/>
      <c r="N27" s="479"/>
      <c r="O27" s="275" t="s">
        <v>300</v>
      </c>
      <c r="P27" s="275" t="s">
        <v>300</v>
      </c>
      <c r="Q27" s="275" t="s">
        <v>300</v>
      </c>
    </row>
    <row r="28" spans="1:17" ht="11.25" customHeight="1">
      <c r="A28" s="483"/>
      <c r="B28" s="476"/>
      <c r="C28" s="476"/>
      <c r="D28" s="476"/>
      <c r="E28" s="182" t="str">
        <f>'5- Identificación de Riesgos'!D28</f>
        <v> </v>
      </c>
      <c r="F28" s="424"/>
      <c r="G28" s="472"/>
      <c r="H28" s="377"/>
      <c r="I28" s="184"/>
      <c r="J28" s="473"/>
      <c r="K28" s="473"/>
      <c r="L28" s="474"/>
      <c r="M28" s="377"/>
      <c r="N28" s="479"/>
      <c r="O28" s="275" t="s">
        <v>300</v>
      </c>
      <c r="P28" s="275" t="s">
        <v>300</v>
      </c>
      <c r="Q28" s="275" t="s">
        <v>300</v>
      </c>
    </row>
    <row r="29" spans="1:17" ht="11.25" customHeight="1">
      <c r="A29" s="483"/>
      <c r="B29" s="476"/>
      <c r="C29" s="476"/>
      <c r="D29" s="476"/>
      <c r="E29" s="182" t="str">
        <f>'5- Identificación de Riesgos'!D29</f>
        <v> </v>
      </c>
      <c r="F29" s="424"/>
      <c r="G29" s="472"/>
      <c r="H29" s="377"/>
      <c r="I29" s="184"/>
      <c r="J29" s="473"/>
      <c r="K29" s="473"/>
      <c r="L29" s="474"/>
      <c r="M29" s="377"/>
      <c r="N29" s="480"/>
      <c r="O29" s="275" t="s">
        <v>300</v>
      </c>
      <c r="P29" s="275" t="s">
        <v>300</v>
      </c>
      <c r="Q29" s="275" t="s">
        <v>300</v>
      </c>
    </row>
    <row r="30" spans="1:17" ht="18.75" customHeight="1">
      <c r="A30" s="483">
        <f>'5- Identificación de Riesgos'!A30</f>
        <v>3</v>
      </c>
      <c r="B30" s="476" t="str">
        <f>'5- Identificación de Riesgos'!B30</f>
        <v>Dilación en la Ejecución Presupuestal</v>
      </c>
      <c r="C30" s="476" t="str">
        <f>'5- Identificación de Riesgos'!C30</f>
        <v>Ejecuciones presupuestales pausadas por parte de las Unidades Ejecutoras responsables, ocasionando pérdida de los recursos apropiados.</v>
      </c>
      <c r="D30" s="476" t="s">
        <v>297</v>
      </c>
      <c r="E30" s="182" t="str">
        <f>'5- Identificación de Riesgos'!D30</f>
        <v>1. Falta de seguimiento a la ejecución presupuestal desde nivel directivo.</v>
      </c>
      <c r="F30" s="424" t="str">
        <f>'5- Identificación de Riesgos'!H30</f>
        <v>Baja - 2</v>
      </c>
      <c r="G30" s="377" t="str">
        <f>'5- Identificación de Riesgos'!M30</f>
        <v>Menor - 2</v>
      </c>
      <c r="H30" s="377" t="str">
        <f>'5- Identificación de Riesgos'!N30</f>
        <v>Moderado - 4</v>
      </c>
      <c r="I30" s="184"/>
      <c r="J30" s="473" t="str">
        <f>'6- Valoración Controles'!T30</f>
        <v>Muy Baja - 1</v>
      </c>
      <c r="K30" s="473" t="str">
        <f>'6- Valoración Controles'!U30</f>
        <v>Leve - 1</v>
      </c>
      <c r="L30" s="474"/>
      <c r="M30" s="377" t="str">
        <f>'6- Valoración Controles'!V30</f>
        <v>Bajo - 1</v>
      </c>
      <c r="N30" s="479" t="s">
        <v>412</v>
      </c>
      <c r="O30" s="252" t="s">
        <v>386</v>
      </c>
      <c r="P30" s="251" t="s">
        <v>411</v>
      </c>
      <c r="Q30" s="273">
        <v>45292</v>
      </c>
    </row>
    <row r="31" spans="1:17" ht="18.75" customHeight="1">
      <c r="A31" s="483"/>
      <c r="B31" s="476"/>
      <c r="C31" s="476"/>
      <c r="D31" s="476"/>
      <c r="E31" s="182" t="str">
        <f>'5- Identificación de Riesgos'!D31</f>
        <v>2. Complejidad en los procesos de autorización y contratación de bienes y servicios.</v>
      </c>
      <c r="F31" s="424"/>
      <c r="G31" s="472"/>
      <c r="H31" s="377"/>
      <c r="I31" s="184"/>
      <c r="J31" s="473"/>
      <c r="K31" s="473"/>
      <c r="L31" s="474"/>
      <c r="M31" s="377"/>
      <c r="N31" s="479"/>
      <c r="O31" s="252" t="s">
        <v>387</v>
      </c>
      <c r="P31" s="251" t="s">
        <v>411</v>
      </c>
      <c r="Q31" s="273">
        <v>45292</v>
      </c>
    </row>
    <row r="32" spans="1:17" ht="18.75" customHeight="1">
      <c r="A32" s="483"/>
      <c r="B32" s="476"/>
      <c r="C32" s="476"/>
      <c r="D32" s="476"/>
      <c r="E32" s="182" t="str">
        <f>'5- Identificación de Riesgos'!D32</f>
        <v> </v>
      </c>
      <c r="F32" s="424"/>
      <c r="G32" s="472"/>
      <c r="H32" s="377"/>
      <c r="I32" s="184"/>
      <c r="J32" s="473"/>
      <c r="K32" s="473"/>
      <c r="L32" s="474"/>
      <c r="M32" s="377"/>
      <c r="N32" s="479"/>
      <c r="O32" s="252" t="s">
        <v>388</v>
      </c>
      <c r="P32" s="251" t="s">
        <v>411</v>
      </c>
      <c r="Q32" s="273">
        <v>45292</v>
      </c>
    </row>
    <row r="33" spans="1:17" ht="29.25" customHeight="1">
      <c r="A33" s="483"/>
      <c r="B33" s="476"/>
      <c r="C33" s="476"/>
      <c r="D33" s="476"/>
      <c r="E33" s="182" t="str">
        <f>'5- Identificación de Riesgos'!D33</f>
        <v> </v>
      </c>
      <c r="F33" s="424"/>
      <c r="G33" s="472"/>
      <c r="H33" s="377"/>
      <c r="I33" s="184"/>
      <c r="J33" s="473"/>
      <c r="K33" s="473"/>
      <c r="L33" s="474"/>
      <c r="M33" s="377"/>
      <c r="N33" s="479"/>
      <c r="O33" s="275" t="s">
        <v>300</v>
      </c>
      <c r="P33" s="275" t="s">
        <v>300</v>
      </c>
      <c r="Q33" s="275" t="s">
        <v>300</v>
      </c>
    </row>
    <row r="34" spans="1:17" ht="18.75" customHeight="1">
      <c r="A34" s="483"/>
      <c r="B34" s="476"/>
      <c r="C34" s="476"/>
      <c r="D34" s="476"/>
      <c r="E34" s="182" t="str">
        <f>'5- Identificación de Riesgos'!D34</f>
        <v> </v>
      </c>
      <c r="F34" s="424"/>
      <c r="G34" s="472"/>
      <c r="H34" s="377"/>
      <c r="I34" s="184"/>
      <c r="J34" s="473"/>
      <c r="K34" s="473"/>
      <c r="L34" s="474"/>
      <c r="M34" s="377"/>
      <c r="N34" s="479"/>
      <c r="O34" s="275" t="s">
        <v>300</v>
      </c>
      <c r="P34" s="275" t="s">
        <v>300</v>
      </c>
      <c r="Q34" s="275" t="s">
        <v>300</v>
      </c>
    </row>
    <row r="35" spans="1:17" ht="11.25" customHeight="1">
      <c r="A35" s="483"/>
      <c r="B35" s="476"/>
      <c r="C35" s="476"/>
      <c r="D35" s="476"/>
      <c r="E35" s="182" t="str">
        <f>'5- Identificación de Riesgos'!D35</f>
        <v> </v>
      </c>
      <c r="F35" s="424"/>
      <c r="G35" s="472"/>
      <c r="H35" s="377"/>
      <c r="I35" s="184"/>
      <c r="J35" s="473"/>
      <c r="K35" s="473"/>
      <c r="L35" s="474"/>
      <c r="M35" s="377"/>
      <c r="N35" s="479"/>
      <c r="O35" s="275" t="s">
        <v>300</v>
      </c>
      <c r="P35" s="275" t="s">
        <v>300</v>
      </c>
      <c r="Q35" s="275" t="s">
        <v>300</v>
      </c>
    </row>
    <row r="36" spans="1:17" ht="11.25" customHeight="1">
      <c r="A36" s="483"/>
      <c r="B36" s="476"/>
      <c r="C36" s="476"/>
      <c r="D36" s="476"/>
      <c r="E36" s="182" t="str">
        <f>'5- Identificación de Riesgos'!D36</f>
        <v> </v>
      </c>
      <c r="F36" s="424"/>
      <c r="G36" s="472"/>
      <c r="H36" s="377"/>
      <c r="I36" s="184"/>
      <c r="J36" s="473"/>
      <c r="K36" s="473"/>
      <c r="L36" s="474"/>
      <c r="M36" s="377"/>
      <c r="N36" s="479"/>
      <c r="O36" s="275" t="s">
        <v>300</v>
      </c>
      <c r="P36" s="275" t="s">
        <v>300</v>
      </c>
      <c r="Q36" s="275" t="s">
        <v>300</v>
      </c>
    </row>
    <row r="37" spans="1:17" ht="11.25" customHeight="1">
      <c r="A37" s="483"/>
      <c r="B37" s="476"/>
      <c r="C37" s="476"/>
      <c r="D37" s="476"/>
      <c r="E37" s="182" t="str">
        <f>'5- Identificación de Riesgos'!D37</f>
        <v> </v>
      </c>
      <c r="F37" s="424"/>
      <c r="G37" s="472"/>
      <c r="H37" s="377"/>
      <c r="I37" s="184"/>
      <c r="J37" s="473"/>
      <c r="K37" s="473"/>
      <c r="L37" s="474"/>
      <c r="M37" s="377"/>
      <c r="N37" s="479"/>
      <c r="O37" s="275" t="s">
        <v>300</v>
      </c>
      <c r="P37" s="275" t="s">
        <v>300</v>
      </c>
      <c r="Q37" s="275" t="s">
        <v>300</v>
      </c>
    </row>
    <row r="38" spans="1:17" ht="11.25" customHeight="1">
      <c r="A38" s="483"/>
      <c r="B38" s="476"/>
      <c r="C38" s="476"/>
      <c r="D38" s="476"/>
      <c r="E38" s="182" t="str">
        <f>'5- Identificación de Riesgos'!D38</f>
        <v> </v>
      </c>
      <c r="F38" s="424"/>
      <c r="G38" s="472"/>
      <c r="H38" s="377"/>
      <c r="I38" s="184"/>
      <c r="J38" s="473"/>
      <c r="K38" s="473"/>
      <c r="L38" s="474"/>
      <c r="M38" s="377"/>
      <c r="N38" s="479"/>
      <c r="O38" s="275" t="s">
        <v>300</v>
      </c>
      <c r="P38" s="275" t="s">
        <v>300</v>
      </c>
      <c r="Q38" s="275" t="s">
        <v>300</v>
      </c>
    </row>
    <row r="39" spans="1:17" ht="11.25" customHeight="1">
      <c r="A39" s="483"/>
      <c r="B39" s="476"/>
      <c r="C39" s="476"/>
      <c r="D39" s="476"/>
      <c r="E39" s="182" t="str">
        <f>'5- Identificación de Riesgos'!D39</f>
        <v> </v>
      </c>
      <c r="F39" s="424"/>
      <c r="G39" s="472"/>
      <c r="H39" s="377"/>
      <c r="I39" s="184"/>
      <c r="J39" s="473"/>
      <c r="K39" s="473"/>
      <c r="L39" s="474"/>
      <c r="M39" s="377"/>
      <c r="N39" s="480"/>
      <c r="O39" s="275" t="s">
        <v>300</v>
      </c>
      <c r="P39" s="275" t="s">
        <v>300</v>
      </c>
      <c r="Q39" s="275" t="s">
        <v>300</v>
      </c>
    </row>
    <row r="40" spans="1:17" ht="23.25" customHeight="1">
      <c r="A40" s="483">
        <f>'5- Identificación de Riesgos'!A40</f>
        <v>4</v>
      </c>
      <c r="B40" s="476" t="str">
        <f>'5- Identificación de Riesgos'!B40</f>
        <v>Trasmisión Nacional (DIAN) de información exógena ANUAL  Formato 2276 con inexatitudes o de manera extemporanéa.</v>
      </c>
      <c r="C40" s="476" t="str">
        <f>'5- Identificación de Riesgos'!C40</f>
        <v xml:space="preserve">Pagos de sanciones ante la DIAN por inexactitud, retrasmisión o extemporaneidad en la trasmisión oportunida de la información exogena nacional formato 2276. </v>
      </c>
      <c r="D40" s="476" t="s">
        <v>297</v>
      </c>
      <c r="E40" s="182" t="str">
        <f>'5- Identificación de Riesgos'!D40</f>
        <v xml:space="preserve">Carencia de oportunidad en  entrega de la información dentro de la fechas del calendario tributario por parte del área generadora de la misma - Talento Humano.  </v>
      </c>
      <c r="F40" s="424" t="str">
        <f>'5- Identificación de Riesgos'!H40</f>
        <v>Muy Alta - 5</v>
      </c>
      <c r="G40" s="377" t="str">
        <f>'5- Identificación de Riesgos'!M40</f>
        <v>Moderado - 3</v>
      </c>
      <c r="H40" s="377" t="str">
        <f>'5- Identificación de Riesgos'!N40</f>
        <v>Alto - 15</v>
      </c>
      <c r="I40" s="184"/>
      <c r="J40" s="473" t="str">
        <f>'6- Valoración Controles'!T40</f>
        <v>Alta - 4</v>
      </c>
      <c r="K40" s="473" t="str">
        <f>'6- Valoración Controles'!U40</f>
        <v>Menor - 2</v>
      </c>
      <c r="L40" s="474"/>
      <c r="M40" s="377" t="str">
        <f>'6- Valoración Controles'!V40</f>
        <v>Moderado - 8</v>
      </c>
      <c r="N40" s="479" t="s">
        <v>412</v>
      </c>
      <c r="O40" s="251" t="s">
        <v>389</v>
      </c>
      <c r="P40" s="251" t="s">
        <v>413</v>
      </c>
      <c r="Q40" s="273">
        <v>45292</v>
      </c>
    </row>
    <row r="41" spans="1:17" ht="32.25" customHeight="1">
      <c r="A41" s="483"/>
      <c r="B41" s="476"/>
      <c r="C41" s="476"/>
      <c r="D41" s="476"/>
      <c r="E41" s="182" t="str">
        <f>'5- Identificación de Riesgos'!D41</f>
        <v>Poco tiempo en el proceso de análisis previo a la trasmisión de la información.</v>
      </c>
      <c r="F41" s="424"/>
      <c r="G41" s="472"/>
      <c r="H41" s="377"/>
      <c r="I41" s="184"/>
      <c r="J41" s="473"/>
      <c r="K41" s="473"/>
      <c r="L41" s="474"/>
      <c r="M41" s="377"/>
      <c r="N41" s="479"/>
      <c r="O41" s="252" t="s">
        <v>390</v>
      </c>
      <c r="P41" s="251" t="s">
        <v>413</v>
      </c>
      <c r="Q41" s="273">
        <v>45292</v>
      </c>
    </row>
    <row r="42" spans="1:17" ht="23.25" customHeight="1">
      <c r="A42" s="483"/>
      <c r="B42" s="476"/>
      <c r="C42" s="476"/>
      <c r="D42" s="476"/>
      <c r="E42" s="182" t="str">
        <f>'5- Identificación de Riesgos'!D42</f>
        <v xml:space="preserve">Pago de sanciones por extemporaniedad </v>
      </c>
      <c r="F42" s="424"/>
      <c r="G42" s="472"/>
      <c r="H42" s="377"/>
      <c r="I42" s="184"/>
      <c r="J42" s="473"/>
      <c r="K42" s="473"/>
      <c r="L42" s="474"/>
      <c r="M42" s="377"/>
      <c r="N42" s="479"/>
      <c r="O42" s="275" t="s">
        <v>300</v>
      </c>
      <c r="P42" s="275" t="s">
        <v>300</v>
      </c>
      <c r="Q42" s="275" t="s">
        <v>300</v>
      </c>
    </row>
    <row r="43" spans="1:17" ht="12" customHeight="1">
      <c r="A43" s="483"/>
      <c r="B43" s="476"/>
      <c r="C43" s="476"/>
      <c r="D43" s="476"/>
      <c r="E43" s="182" t="str">
        <f>'5- Identificación de Riesgos'!D43</f>
        <v>Deficiencia en el procedimiento de EFINOMINA para el diseño y entrega del FORMATO 2276 EXOGENAS NACIONALES (DIAN)</v>
      </c>
      <c r="F43" s="424"/>
      <c r="G43" s="472"/>
      <c r="H43" s="377"/>
      <c r="I43" s="184"/>
      <c r="J43" s="473"/>
      <c r="K43" s="473"/>
      <c r="L43" s="474"/>
      <c r="M43" s="377"/>
      <c r="N43" s="479"/>
      <c r="O43" s="275" t="s">
        <v>300</v>
      </c>
      <c r="P43" s="275" t="s">
        <v>300</v>
      </c>
      <c r="Q43" s="275" t="s">
        <v>300</v>
      </c>
    </row>
    <row r="44" spans="1:17" ht="12" customHeight="1">
      <c r="A44" s="483"/>
      <c r="B44" s="476"/>
      <c r="C44" s="476"/>
      <c r="D44" s="476"/>
      <c r="E44" s="182" t="str">
        <f>'5- Identificación de Riesgos'!D44</f>
        <v> </v>
      </c>
      <c r="F44" s="424"/>
      <c r="G44" s="472"/>
      <c r="H44" s="377"/>
      <c r="I44" s="184"/>
      <c r="J44" s="473"/>
      <c r="K44" s="473"/>
      <c r="L44" s="474"/>
      <c r="M44" s="377"/>
      <c r="N44" s="479"/>
      <c r="O44" s="275" t="s">
        <v>300</v>
      </c>
      <c r="P44" s="275" t="s">
        <v>300</v>
      </c>
      <c r="Q44" s="275" t="s">
        <v>300</v>
      </c>
    </row>
    <row r="45" spans="1:17" ht="12" customHeight="1">
      <c r="A45" s="483"/>
      <c r="B45" s="476"/>
      <c r="C45" s="476"/>
      <c r="D45" s="476"/>
      <c r="E45" s="182" t="str">
        <f>'5- Identificación de Riesgos'!D45</f>
        <v> </v>
      </c>
      <c r="F45" s="424"/>
      <c r="G45" s="472"/>
      <c r="H45" s="377"/>
      <c r="I45" s="184"/>
      <c r="J45" s="473"/>
      <c r="K45" s="473"/>
      <c r="L45" s="474"/>
      <c r="M45" s="377"/>
      <c r="N45" s="479"/>
      <c r="O45" s="275" t="s">
        <v>300</v>
      </c>
      <c r="P45" s="275" t="s">
        <v>300</v>
      </c>
      <c r="Q45" s="275" t="s">
        <v>300</v>
      </c>
    </row>
    <row r="46" spans="1:17" ht="12" customHeight="1">
      <c r="A46" s="483"/>
      <c r="B46" s="476"/>
      <c r="C46" s="476"/>
      <c r="D46" s="476"/>
      <c r="E46" s="182" t="str">
        <f>'5- Identificación de Riesgos'!D46</f>
        <v> </v>
      </c>
      <c r="F46" s="424"/>
      <c r="G46" s="472"/>
      <c r="H46" s="377"/>
      <c r="I46" s="184"/>
      <c r="J46" s="473"/>
      <c r="K46" s="473"/>
      <c r="L46" s="474"/>
      <c r="M46" s="377"/>
      <c r="N46" s="479"/>
      <c r="O46" s="275" t="s">
        <v>300</v>
      </c>
      <c r="P46" s="275" t="s">
        <v>300</v>
      </c>
      <c r="Q46" s="275" t="s">
        <v>300</v>
      </c>
    </row>
    <row r="47" spans="1:17" ht="12" customHeight="1">
      <c r="A47" s="483"/>
      <c r="B47" s="476"/>
      <c r="C47" s="476"/>
      <c r="D47" s="476"/>
      <c r="E47" s="182" t="str">
        <f>'5- Identificación de Riesgos'!D47</f>
        <v> </v>
      </c>
      <c r="F47" s="424"/>
      <c r="G47" s="472"/>
      <c r="H47" s="377"/>
      <c r="I47" s="184"/>
      <c r="J47" s="473"/>
      <c r="K47" s="473"/>
      <c r="L47" s="474"/>
      <c r="M47" s="377"/>
      <c r="N47" s="479"/>
      <c r="O47" s="275" t="s">
        <v>300</v>
      </c>
      <c r="P47" s="275" t="s">
        <v>300</v>
      </c>
      <c r="Q47" s="275" t="s">
        <v>300</v>
      </c>
    </row>
    <row r="48" spans="1:17" ht="12" customHeight="1">
      <c r="A48" s="483"/>
      <c r="B48" s="476"/>
      <c r="C48" s="476"/>
      <c r="D48" s="476"/>
      <c r="E48" s="182" t="str">
        <f>'5- Identificación de Riesgos'!D48</f>
        <v> </v>
      </c>
      <c r="F48" s="424"/>
      <c r="G48" s="472"/>
      <c r="H48" s="377"/>
      <c r="I48" s="184"/>
      <c r="J48" s="473"/>
      <c r="K48" s="473"/>
      <c r="L48" s="474"/>
      <c r="M48" s="377"/>
      <c r="N48" s="479"/>
      <c r="O48" s="275" t="s">
        <v>300</v>
      </c>
      <c r="P48" s="275" t="s">
        <v>300</v>
      </c>
      <c r="Q48" s="275" t="s">
        <v>300</v>
      </c>
    </row>
    <row r="49" spans="1:17" ht="12" customHeight="1">
      <c r="A49" s="483"/>
      <c r="B49" s="476"/>
      <c r="C49" s="476"/>
      <c r="D49" s="476"/>
      <c r="E49" s="182" t="str">
        <f>'5- Identificación de Riesgos'!D49</f>
        <v> </v>
      </c>
      <c r="F49" s="424"/>
      <c r="G49" s="472"/>
      <c r="H49" s="377"/>
      <c r="I49" s="184"/>
      <c r="J49" s="473"/>
      <c r="K49" s="473"/>
      <c r="L49" s="474"/>
      <c r="M49" s="377"/>
      <c r="N49" s="480"/>
      <c r="O49" s="275" t="s">
        <v>300</v>
      </c>
      <c r="P49" s="275" t="s">
        <v>300</v>
      </c>
      <c r="Q49" s="275" t="s">
        <v>300</v>
      </c>
    </row>
    <row r="50" spans="1:17" ht="20.25" customHeight="1">
      <c r="A50" s="483">
        <f>'5- Identificación de Riesgos'!A50</f>
        <v>5</v>
      </c>
      <c r="B50" s="476" t="str">
        <f>'5- Identificación de Riesgos'!B50</f>
        <v>Saldos contables que no reflejan la realidad financiera de la entidad.</v>
      </c>
      <c r="C50" s="476" t="str">
        <f>'5- Identificación de Riesgos'!C50</f>
        <v>Falta de aplicación del control interno contable.</v>
      </c>
      <c r="D50" s="476" t="s">
        <v>297</v>
      </c>
      <c r="E50" s="182" t="str">
        <f>'5- Identificación de Riesgos'!D50</f>
        <v xml:space="preserve">Falta de socialización formal a las áreas generadoras de la información del macroproceso contable    </v>
      </c>
      <c r="F50" s="424" t="str">
        <f>'5- Identificación de Riesgos'!H50</f>
        <v>Muy Alta - 5</v>
      </c>
      <c r="G50" s="377" t="str">
        <f>'5- Identificación de Riesgos'!M50</f>
        <v>Menor - 2</v>
      </c>
      <c r="H50" s="377" t="str">
        <f>'5- Identificación de Riesgos'!N50</f>
        <v>Alto - 10</v>
      </c>
      <c r="I50" s="184"/>
      <c r="J50" s="473" t="str">
        <f>'6- Valoración Controles'!T50</f>
        <v>Alta - 4</v>
      </c>
      <c r="K50" s="473" t="str">
        <f>'6- Valoración Controles'!U50</f>
        <v>Leve - 1</v>
      </c>
      <c r="L50" s="474"/>
      <c r="M50" s="377" t="str">
        <f>'6- Valoración Controles'!V50</f>
        <v>Moderado - 4</v>
      </c>
      <c r="N50" s="479" t="s">
        <v>409</v>
      </c>
      <c r="O50" s="252" t="s">
        <v>391</v>
      </c>
      <c r="P50" s="251" t="s">
        <v>413</v>
      </c>
      <c r="Q50" s="273">
        <v>45292</v>
      </c>
    </row>
    <row r="51" spans="1:17" ht="20.25" customHeight="1">
      <c r="A51" s="483"/>
      <c r="B51" s="476"/>
      <c r="C51" s="476"/>
      <c r="D51" s="476"/>
      <c r="E51" s="182" t="str">
        <f>'5- Identificación de Riesgos'!D51</f>
        <v>Falta de oportunidad en la recepción de la información de acuero a descrito en los  procesos de control interno contable, manual de políticas contables.</v>
      </c>
      <c r="F51" s="424"/>
      <c r="G51" s="472"/>
      <c r="H51" s="377"/>
      <c r="I51" s="184"/>
      <c r="J51" s="473"/>
      <c r="K51" s="473"/>
      <c r="L51" s="474"/>
      <c r="M51" s="377"/>
      <c r="N51" s="479"/>
      <c r="O51" s="252" t="s">
        <v>393</v>
      </c>
      <c r="P51" s="251" t="s">
        <v>413</v>
      </c>
      <c r="Q51" s="273">
        <v>45292</v>
      </c>
    </row>
    <row r="52" spans="1:17" ht="20.25" customHeight="1">
      <c r="A52" s="483"/>
      <c r="B52" s="476"/>
      <c r="C52" s="476"/>
      <c r="D52" s="476"/>
      <c r="E52" s="182" t="str">
        <f>'5- Identificación de Riesgos'!D52</f>
        <v xml:space="preserve">Falta de formalización oportunas de las conciliaciones periódicas con el grupo de contabilidad. </v>
      </c>
      <c r="F52" s="424"/>
      <c r="G52" s="472"/>
      <c r="H52" s="377"/>
      <c r="I52" s="184"/>
      <c r="J52" s="473"/>
      <c r="K52" s="473"/>
      <c r="L52" s="474"/>
      <c r="M52" s="377"/>
      <c r="N52" s="479"/>
      <c r="O52" s="252" t="s">
        <v>394</v>
      </c>
      <c r="P52" s="251" t="s">
        <v>413</v>
      </c>
      <c r="Q52" s="273">
        <v>45292</v>
      </c>
    </row>
    <row r="53" spans="1:17" ht="13.5" customHeight="1">
      <c r="A53" s="483"/>
      <c r="B53" s="476"/>
      <c r="C53" s="476"/>
      <c r="D53" s="476"/>
      <c r="E53" s="182" t="str">
        <f>'5- Identificación de Riesgos'!D53</f>
        <v> </v>
      </c>
      <c r="F53" s="424"/>
      <c r="G53" s="472"/>
      <c r="H53" s="377"/>
      <c r="I53" s="184"/>
      <c r="J53" s="473"/>
      <c r="K53" s="473"/>
      <c r="L53" s="474"/>
      <c r="M53" s="377"/>
      <c r="N53" s="479"/>
      <c r="O53" s="252" t="s">
        <v>395</v>
      </c>
      <c r="P53" s="251" t="s">
        <v>413</v>
      </c>
      <c r="Q53" s="273">
        <v>45292</v>
      </c>
    </row>
    <row r="54" spans="1:17" ht="13.5" customHeight="1">
      <c r="A54" s="483"/>
      <c r="B54" s="476"/>
      <c r="C54" s="476"/>
      <c r="D54" s="476"/>
      <c r="E54" s="182" t="str">
        <f>'5- Identificación de Riesgos'!D54</f>
        <v> </v>
      </c>
      <c r="F54" s="424"/>
      <c r="G54" s="472"/>
      <c r="H54" s="377"/>
      <c r="I54" s="184"/>
      <c r="J54" s="473"/>
      <c r="K54" s="473"/>
      <c r="L54" s="474"/>
      <c r="M54" s="377"/>
      <c r="N54" s="479"/>
      <c r="O54" s="251" t="s">
        <v>392</v>
      </c>
      <c r="P54" s="251" t="s">
        <v>413</v>
      </c>
      <c r="Q54" s="273">
        <v>45292</v>
      </c>
    </row>
    <row r="55" spans="1:17" ht="13.5" customHeight="1">
      <c r="A55" s="483"/>
      <c r="B55" s="476"/>
      <c r="C55" s="476"/>
      <c r="D55" s="476"/>
      <c r="E55" s="182" t="str">
        <f>'5- Identificación de Riesgos'!D55</f>
        <v> </v>
      </c>
      <c r="F55" s="424"/>
      <c r="G55" s="472"/>
      <c r="H55" s="377"/>
      <c r="I55" s="184"/>
      <c r="J55" s="473"/>
      <c r="K55" s="473"/>
      <c r="L55" s="474"/>
      <c r="M55" s="377"/>
      <c r="N55" s="479"/>
      <c r="O55" s="275" t="s">
        <v>300</v>
      </c>
      <c r="P55" s="275" t="s">
        <v>300</v>
      </c>
      <c r="Q55" s="275" t="s">
        <v>300</v>
      </c>
    </row>
    <row r="56" spans="1:17" ht="13.5" customHeight="1">
      <c r="A56" s="483"/>
      <c r="B56" s="476"/>
      <c r="C56" s="476"/>
      <c r="D56" s="476"/>
      <c r="E56" s="182" t="str">
        <f>'5- Identificación de Riesgos'!D56</f>
        <v> </v>
      </c>
      <c r="F56" s="424"/>
      <c r="G56" s="472"/>
      <c r="H56" s="377"/>
      <c r="I56" s="184"/>
      <c r="J56" s="473"/>
      <c r="K56" s="473"/>
      <c r="L56" s="474"/>
      <c r="M56" s="377"/>
      <c r="N56" s="479"/>
      <c r="O56" s="275" t="s">
        <v>300</v>
      </c>
      <c r="P56" s="275" t="s">
        <v>300</v>
      </c>
      <c r="Q56" s="275" t="s">
        <v>300</v>
      </c>
    </row>
    <row r="57" spans="1:17" ht="13.5" customHeight="1">
      <c r="A57" s="483"/>
      <c r="B57" s="476"/>
      <c r="C57" s="476"/>
      <c r="D57" s="476"/>
      <c r="E57" s="182" t="str">
        <f>'5- Identificación de Riesgos'!D57</f>
        <v> </v>
      </c>
      <c r="F57" s="424"/>
      <c r="G57" s="472"/>
      <c r="H57" s="377"/>
      <c r="I57" s="184"/>
      <c r="J57" s="473"/>
      <c r="K57" s="473"/>
      <c r="L57" s="474"/>
      <c r="M57" s="377"/>
      <c r="N57" s="479"/>
      <c r="O57" s="275" t="s">
        <v>300</v>
      </c>
      <c r="P57" s="275" t="s">
        <v>300</v>
      </c>
      <c r="Q57" s="275" t="s">
        <v>300</v>
      </c>
    </row>
    <row r="58" spans="1:17" ht="13.5" customHeight="1">
      <c r="A58" s="483"/>
      <c r="B58" s="476"/>
      <c r="C58" s="476"/>
      <c r="D58" s="476"/>
      <c r="E58" s="182" t="str">
        <f>'5- Identificación de Riesgos'!D58</f>
        <v> </v>
      </c>
      <c r="F58" s="424"/>
      <c r="G58" s="472"/>
      <c r="H58" s="377"/>
      <c r="I58" s="184"/>
      <c r="J58" s="473"/>
      <c r="K58" s="473"/>
      <c r="L58" s="474"/>
      <c r="M58" s="377"/>
      <c r="N58" s="479"/>
      <c r="O58" s="275" t="s">
        <v>300</v>
      </c>
      <c r="P58" s="275" t="s">
        <v>300</v>
      </c>
      <c r="Q58" s="275" t="s">
        <v>300</v>
      </c>
    </row>
    <row r="59" spans="1:17" ht="13.5" customHeight="1">
      <c r="A59" s="483"/>
      <c r="B59" s="476"/>
      <c r="C59" s="476"/>
      <c r="D59" s="476"/>
      <c r="E59" s="182" t="str">
        <f>'5- Identificación de Riesgos'!D59</f>
        <v> </v>
      </c>
      <c r="F59" s="424"/>
      <c r="G59" s="472"/>
      <c r="H59" s="377"/>
      <c r="I59" s="184"/>
      <c r="J59" s="473"/>
      <c r="K59" s="473"/>
      <c r="L59" s="474"/>
      <c r="M59" s="377"/>
      <c r="N59" s="480"/>
      <c r="O59" s="275" t="s">
        <v>300</v>
      </c>
      <c r="P59" s="275" t="s">
        <v>300</v>
      </c>
      <c r="Q59" s="275" t="s">
        <v>300</v>
      </c>
    </row>
    <row r="60" spans="1:17" ht="21.75" customHeight="1">
      <c r="A60" s="475">
        <f>'5- Identificación de Riesgos'!A60</f>
        <v>7</v>
      </c>
      <c r="B60" s="476" t="str">
        <f>'5- Identificación de Riesgos'!B60</f>
        <v xml:space="preserve">Recibir dádivas o beneficios a nombre propio o de terceros para  afectar la seguridad o confidencialidad de la información   </v>
      </c>
      <c r="C60" s="476" t="str">
        <f>'5- Identificación de Riesgos'!C60</f>
        <v xml:space="preserve">Recibir dádivas o beneficios a nombre propio o de terceros por   revelar información confidencial,  alterar, retener o no publicar información.  </v>
      </c>
      <c r="D60" s="476" t="s">
        <v>297</v>
      </c>
      <c r="E60" s="182" t="str">
        <f>'5- Identificación de Riesgos'!D60</f>
        <v>Falta de ética y valores.</v>
      </c>
      <c r="F60" s="424" t="str">
        <f>'5- Identificación de Riesgos'!H60</f>
        <v>Muy Baja - 1</v>
      </c>
      <c r="G60" s="377" t="str">
        <f>'5- Identificación de Riesgos'!M60</f>
        <v>Menor - 2</v>
      </c>
      <c r="H60" s="377" t="str">
        <f>'5- Identificación de Riesgos'!N60</f>
        <v>Bajo - 2</v>
      </c>
      <c r="I60" s="184"/>
      <c r="J60" s="473" t="str">
        <f>'6- Valoración Controles'!T60</f>
        <v>Muy Baja - 1</v>
      </c>
      <c r="K60" s="473" t="str">
        <f>'6- Valoración Controles'!U60</f>
        <v>Leve - 1</v>
      </c>
      <c r="L60" s="474"/>
      <c r="M60" s="377" t="str">
        <f>'6- Valoración Controles'!V60</f>
        <v>Bajo - 1</v>
      </c>
      <c r="N60" s="377" t="s">
        <v>409</v>
      </c>
      <c r="O60" s="185" t="s">
        <v>414</v>
      </c>
      <c r="P60" s="185" t="s">
        <v>415</v>
      </c>
      <c r="Q60" s="185">
        <v>45366</v>
      </c>
    </row>
    <row r="61" spans="1:17" ht="21.75" customHeight="1">
      <c r="A61" s="475"/>
      <c r="B61" s="476"/>
      <c r="C61" s="476"/>
      <c r="D61" s="476"/>
      <c r="E61" s="182" t="str">
        <f>'5- Identificación de Riesgos'!D61</f>
        <v>Insuficientes programas de capacitación para la toma de conciencia debido al desconocimiento de la ley antisoborno (ISO 37001:2016), Plan Anticorrupción y  de los  valores y principios propios de la entidad.</v>
      </c>
      <c r="F61" s="424"/>
      <c r="G61" s="472"/>
      <c r="H61" s="377"/>
      <c r="I61" s="184"/>
      <c r="J61" s="473"/>
      <c r="K61" s="473"/>
      <c r="L61" s="474"/>
      <c r="M61" s="377"/>
      <c r="N61" s="377"/>
      <c r="O61" s="185"/>
      <c r="P61" s="185"/>
      <c r="Q61" s="185"/>
    </row>
    <row r="62" spans="1:17" ht="21.75" customHeight="1">
      <c r="A62" s="475"/>
      <c r="B62" s="476"/>
      <c r="C62" s="476"/>
      <c r="D62" s="476"/>
      <c r="E62" s="182" t="str">
        <f>'5- Identificación de Riesgos'!D62</f>
        <v>Desconocimiento del Código de Etica y Buen Gobierno.</v>
      </c>
      <c r="F62" s="424"/>
      <c r="G62" s="472"/>
      <c r="H62" s="377"/>
      <c r="I62" s="184"/>
      <c r="J62" s="473"/>
      <c r="K62" s="473"/>
      <c r="L62" s="474"/>
      <c r="M62" s="377"/>
      <c r="N62" s="377"/>
      <c r="O62" s="185"/>
      <c r="P62" s="185"/>
      <c r="Q62" s="185"/>
    </row>
    <row r="63" spans="1:17" ht="21.75" customHeight="1">
      <c r="A63" s="475"/>
      <c r="B63" s="476"/>
      <c r="C63" s="476"/>
      <c r="D63" s="476"/>
      <c r="E63" s="182" t="str">
        <f>'5- Identificación de Riesgos'!D63</f>
        <v>Falta o inaplicación de controles.</v>
      </c>
      <c r="F63" s="424"/>
      <c r="G63" s="472"/>
      <c r="H63" s="377"/>
      <c r="I63" s="184"/>
      <c r="J63" s="473"/>
      <c r="K63" s="473"/>
      <c r="L63" s="474"/>
      <c r="M63" s="377"/>
      <c r="N63" s="377"/>
      <c r="O63" s="185"/>
      <c r="P63" s="185"/>
      <c r="Q63" s="185"/>
    </row>
    <row r="64" spans="1:17" ht="12" customHeight="1">
      <c r="A64" s="475"/>
      <c r="B64" s="476"/>
      <c r="C64" s="476"/>
      <c r="D64" s="476"/>
      <c r="E64" s="182">
        <f>'5- Identificación de Riesgos'!D64</f>
        <v>0</v>
      </c>
      <c r="F64" s="424"/>
      <c r="G64" s="472"/>
      <c r="H64" s="377"/>
      <c r="I64" s="184"/>
      <c r="J64" s="473"/>
      <c r="K64" s="473"/>
      <c r="L64" s="474"/>
      <c r="M64" s="377"/>
      <c r="N64" s="377"/>
      <c r="O64" s="185"/>
      <c r="P64" s="185"/>
      <c r="Q64" s="185"/>
    </row>
    <row r="65" spans="1:17" ht="12" customHeight="1">
      <c r="A65" s="475"/>
      <c r="B65" s="476"/>
      <c r="C65" s="476"/>
      <c r="D65" s="476"/>
      <c r="E65" s="182">
        <f>'5- Identificación de Riesgos'!D65</f>
        <v>0</v>
      </c>
      <c r="F65" s="424"/>
      <c r="G65" s="472"/>
      <c r="H65" s="377"/>
      <c r="I65" s="184"/>
      <c r="J65" s="473"/>
      <c r="K65" s="473"/>
      <c r="L65" s="474"/>
      <c r="M65" s="377"/>
      <c r="N65" s="377"/>
      <c r="O65" s="185"/>
      <c r="P65" s="185"/>
      <c r="Q65" s="185"/>
    </row>
    <row r="66" spans="1:17" ht="12" customHeight="1">
      <c r="A66" s="475"/>
      <c r="B66" s="476"/>
      <c r="C66" s="476"/>
      <c r="D66" s="476"/>
      <c r="E66" s="182">
        <f>'5- Identificación de Riesgos'!D66</f>
        <v>0</v>
      </c>
      <c r="F66" s="424"/>
      <c r="G66" s="472"/>
      <c r="H66" s="377"/>
      <c r="I66" s="184"/>
      <c r="J66" s="473"/>
      <c r="K66" s="473"/>
      <c r="L66" s="474"/>
      <c r="M66" s="377"/>
      <c r="N66" s="377"/>
      <c r="O66" s="185"/>
      <c r="P66" s="185"/>
      <c r="Q66" s="185"/>
    </row>
    <row r="67" spans="1:17" ht="12" customHeight="1">
      <c r="A67" s="475"/>
      <c r="B67" s="476"/>
      <c r="C67" s="476"/>
      <c r="D67" s="476"/>
      <c r="E67" s="182">
        <f>'5- Identificación de Riesgos'!D67</f>
        <v>0</v>
      </c>
      <c r="F67" s="424"/>
      <c r="G67" s="472"/>
      <c r="H67" s="377"/>
      <c r="I67" s="184"/>
      <c r="J67" s="473"/>
      <c r="K67" s="473"/>
      <c r="L67" s="474"/>
      <c r="M67" s="377"/>
      <c r="N67" s="377"/>
      <c r="O67" s="185"/>
      <c r="P67" s="185"/>
      <c r="Q67" s="185"/>
    </row>
    <row r="68" spans="1:17" ht="12" customHeight="1">
      <c r="A68" s="475"/>
      <c r="B68" s="476"/>
      <c r="C68" s="476"/>
      <c r="D68" s="476"/>
      <c r="E68" s="182">
        <f>'5- Identificación de Riesgos'!D68</f>
        <v>0</v>
      </c>
      <c r="F68" s="424"/>
      <c r="G68" s="472"/>
      <c r="H68" s="377"/>
      <c r="I68" s="184"/>
      <c r="J68" s="473"/>
      <c r="K68" s="473"/>
      <c r="L68" s="474"/>
      <c r="M68" s="377"/>
      <c r="N68" s="377"/>
      <c r="O68" s="185"/>
      <c r="P68" s="185"/>
      <c r="Q68" s="185"/>
    </row>
    <row r="69" spans="1:17" ht="12" customHeight="1">
      <c r="A69" s="475"/>
      <c r="B69" s="476"/>
      <c r="C69" s="476"/>
      <c r="D69" s="476"/>
      <c r="E69" s="182">
        <f>'5- Identificación de Riesgos'!D69</f>
        <v>0</v>
      </c>
      <c r="F69" s="424"/>
      <c r="G69" s="472"/>
      <c r="H69" s="377"/>
      <c r="I69" s="184"/>
      <c r="J69" s="473"/>
      <c r="K69" s="473"/>
      <c r="L69" s="474"/>
      <c r="M69" s="377"/>
      <c r="N69" s="377"/>
      <c r="O69" s="185"/>
      <c r="P69" s="185"/>
      <c r="Q69" s="185"/>
    </row>
    <row r="70" spans="1:17" ht="24" customHeight="1">
      <c r="A70" s="475">
        <f>'5- Identificación de Riesgos'!A70</f>
        <v>8</v>
      </c>
      <c r="B70" s="476" t="str">
        <f>'5- Identificación de Riesgos'!B70</f>
        <v>Ofrecer, prometer, entregar, aceptar o solicitar una ventaja indebida para dar tramite de pago de devolución de sumas de dinero de competencia del Fondos Especiales.</v>
      </c>
      <c r="C70" s="476" t="str">
        <f>'5- Identificación de Riesgos'!C70</f>
        <v>Cuando se solicita y se tramita la solicitud de devolución de sumas de dinero de los Fondos Especiales sin el lleno de los requisitos legales, se falsifican documentos soporte para el pago.</v>
      </c>
      <c r="D70" s="476" t="s">
        <v>297</v>
      </c>
      <c r="E70" s="182" t="str">
        <f>'5- Identificación de Riesgos'!D70</f>
        <v>1. Falta de ética de los servidores públicos (Debilidades en principios y valores)</v>
      </c>
      <c r="F70" s="424" t="str">
        <f>'5- Identificación de Riesgos'!H70</f>
        <v>Muy Baja - 1</v>
      </c>
      <c r="G70" s="377" t="str">
        <f>'5- Identificación de Riesgos'!M70</f>
        <v>Menor - 2</v>
      </c>
      <c r="H70" s="377" t="str">
        <f>'5- Identificación de Riesgos'!N70</f>
        <v>Bajo - 2</v>
      </c>
      <c r="I70" s="184"/>
      <c r="J70" s="473" t="str">
        <f>'6- Valoración Controles'!T70</f>
        <v>Muy Baja - 1</v>
      </c>
      <c r="K70" s="473" t="str">
        <f>'6- Valoración Controles'!U70</f>
        <v>Menor - 2</v>
      </c>
      <c r="L70" s="474"/>
      <c r="M70" s="377" t="str">
        <f>'6- Valoración Controles'!V70</f>
        <v>Bajo - 2</v>
      </c>
      <c r="N70" s="377" t="s">
        <v>409</v>
      </c>
      <c r="O70" s="185" t="s">
        <v>414</v>
      </c>
      <c r="P70" s="185" t="s">
        <v>415</v>
      </c>
      <c r="Q70" s="185">
        <v>45366</v>
      </c>
    </row>
    <row r="71" spans="1:17" ht="24" customHeight="1">
      <c r="A71" s="475"/>
      <c r="B71" s="476"/>
      <c r="C71" s="476"/>
      <c r="D71" s="476"/>
      <c r="E71" s="182" t="str">
        <f>'5- Identificación de Riesgos'!D71</f>
        <v>2. Falta de ética de terceros interesados  (Debilidades principios y valores)</v>
      </c>
      <c r="F71" s="424"/>
      <c r="G71" s="472"/>
      <c r="H71" s="377"/>
      <c r="I71" s="184"/>
      <c r="J71" s="473"/>
      <c r="K71" s="473"/>
      <c r="L71" s="474"/>
      <c r="M71" s="377"/>
      <c r="N71" s="377"/>
      <c r="O71" s="185"/>
      <c r="P71" s="185"/>
      <c r="Q71" s="185"/>
    </row>
    <row r="72" spans="1:17" ht="30.75" customHeight="1">
      <c r="A72" s="475"/>
      <c r="B72" s="476"/>
      <c r="C72" s="476"/>
      <c r="D72" s="476"/>
      <c r="E72" s="182" t="str">
        <f>'5- Identificación de Riesgos'!D72</f>
        <v>3. Debilidades en los controles del procedimiento de Devolución de sumas de dinero</v>
      </c>
      <c r="F72" s="424"/>
      <c r="G72" s="472"/>
      <c r="H72" s="377"/>
      <c r="I72" s="184"/>
      <c r="J72" s="473"/>
      <c r="K72" s="473"/>
      <c r="L72" s="474"/>
      <c r="M72" s="377"/>
      <c r="N72" s="377"/>
      <c r="O72" s="185"/>
      <c r="P72" s="185"/>
      <c r="Q72" s="185"/>
    </row>
    <row r="73" spans="1:17" ht="12.75" customHeight="1">
      <c r="A73" s="475"/>
      <c r="B73" s="476"/>
      <c r="C73" s="476"/>
      <c r="D73" s="476"/>
      <c r="E73" s="182" t="str">
        <f>'5- Identificación de Riesgos'!D73</f>
        <v>4. Concentración de funciones</v>
      </c>
      <c r="F73" s="424"/>
      <c r="G73" s="472"/>
      <c r="H73" s="377"/>
      <c r="I73" s="184"/>
      <c r="J73" s="473"/>
      <c r="K73" s="473"/>
      <c r="L73" s="474"/>
      <c r="M73" s="377"/>
      <c r="N73" s="377"/>
      <c r="O73" s="185"/>
      <c r="P73" s="185"/>
      <c r="Q73" s="185"/>
    </row>
    <row r="74" spans="1:17" ht="12.75" customHeight="1">
      <c r="A74" s="475"/>
      <c r="B74" s="476"/>
      <c r="C74" s="476"/>
      <c r="D74" s="476"/>
      <c r="E74" s="182">
        <f>'5- Identificación de Riesgos'!D74</f>
        <v>0</v>
      </c>
      <c r="F74" s="424"/>
      <c r="G74" s="472"/>
      <c r="H74" s="377"/>
      <c r="I74" s="184"/>
      <c r="J74" s="473"/>
      <c r="K74" s="473"/>
      <c r="L74" s="474"/>
      <c r="M74" s="377"/>
      <c r="N74" s="377"/>
      <c r="O74" s="185"/>
      <c r="P74" s="185"/>
      <c r="Q74" s="185"/>
    </row>
    <row r="75" spans="1:17" ht="12.75" customHeight="1">
      <c r="A75" s="475"/>
      <c r="B75" s="476"/>
      <c r="C75" s="476"/>
      <c r="D75" s="476"/>
      <c r="E75" s="182">
        <f>'5- Identificación de Riesgos'!D75</f>
        <v>0</v>
      </c>
      <c r="F75" s="424"/>
      <c r="G75" s="472"/>
      <c r="H75" s="377"/>
      <c r="I75" s="184"/>
      <c r="J75" s="473"/>
      <c r="K75" s="473"/>
      <c r="L75" s="474"/>
      <c r="M75" s="377"/>
      <c r="N75" s="377"/>
      <c r="O75" s="185"/>
      <c r="P75" s="185"/>
      <c r="Q75" s="185"/>
    </row>
    <row r="76" spans="1:17" ht="12.75" customHeight="1">
      <c r="A76" s="475"/>
      <c r="B76" s="476"/>
      <c r="C76" s="476"/>
      <c r="D76" s="476"/>
      <c r="E76" s="182">
        <f>'5- Identificación de Riesgos'!D76</f>
        <v>0</v>
      </c>
      <c r="F76" s="424"/>
      <c r="G76" s="472"/>
      <c r="H76" s="377"/>
      <c r="I76" s="184"/>
      <c r="J76" s="473"/>
      <c r="K76" s="473"/>
      <c r="L76" s="474"/>
      <c r="M76" s="377"/>
      <c r="N76" s="377"/>
      <c r="O76" s="185"/>
      <c r="P76" s="185"/>
      <c r="Q76" s="185"/>
    </row>
    <row r="77" spans="1:17" ht="12.75" customHeight="1">
      <c r="A77" s="475"/>
      <c r="B77" s="476"/>
      <c r="C77" s="476"/>
      <c r="D77" s="476"/>
      <c r="E77" s="182">
        <f>'5- Identificación de Riesgos'!D77</f>
        <v>0</v>
      </c>
      <c r="F77" s="424"/>
      <c r="G77" s="472"/>
      <c r="H77" s="377"/>
      <c r="I77" s="184"/>
      <c r="J77" s="473"/>
      <c r="K77" s="473"/>
      <c r="L77" s="474"/>
      <c r="M77" s="377"/>
      <c r="N77" s="377"/>
      <c r="O77" s="185"/>
      <c r="P77" s="185"/>
      <c r="Q77" s="185"/>
    </row>
    <row r="78" spans="1:17" ht="12.75" customHeight="1">
      <c r="A78" s="475"/>
      <c r="B78" s="476"/>
      <c r="C78" s="476"/>
      <c r="D78" s="476"/>
      <c r="E78" s="182">
        <f>'5- Identificación de Riesgos'!D78</f>
        <v>0</v>
      </c>
      <c r="F78" s="424"/>
      <c r="G78" s="472"/>
      <c r="H78" s="377"/>
      <c r="I78" s="184"/>
      <c r="J78" s="473"/>
      <c r="K78" s="473"/>
      <c r="L78" s="474"/>
      <c r="M78" s="377"/>
      <c r="N78" s="377"/>
      <c r="O78" s="185"/>
      <c r="P78" s="185"/>
      <c r="Q78" s="185"/>
    </row>
    <row r="79" spans="1:17" ht="12.75" customHeight="1">
      <c r="A79" s="475"/>
      <c r="B79" s="476"/>
      <c r="C79" s="476"/>
      <c r="D79" s="476"/>
      <c r="E79" s="182">
        <f>'5- Identificación de Riesgos'!D79</f>
        <v>0</v>
      </c>
      <c r="F79" s="424"/>
      <c r="G79" s="472"/>
      <c r="H79" s="377"/>
      <c r="I79" s="184"/>
      <c r="J79" s="473"/>
      <c r="K79" s="473"/>
      <c r="L79" s="474"/>
      <c r="M79" s="377"/>
      <c r="N79" s="377"/>
      <c r="O79" s="185"/>
      <c r="P79" s="185"/>
      <c r="Q79" s="185"/>
    </row>
    <row r="80" spans="1:17" ht="25.5" customHeight="1">
      <c r="A80" s="475">
        <f>'5- Identificación de Riesgos'!A80</f>
        <v>9</v>
      </c>
      <c r="B80" s="476" t="str">
        <f>'5- Identificación de Riesgos'!B80</f>
        <v>Ofrecer, prometer, entregar, aceptar o solicitar una ventaja indebida para efectuar la asignación presupuestal</v>
      </c>
      <c r="C80" s="476" t="str">
        <f>'5- Identificación de Riesgos'!C80</f>
        <v>La asignación y modificaciones presupuestales se realizan con criterios subjetivos para satisfacer beneficios particulares evitando la aplicación de los objetivos institucionales para la distribución del presupuesto.</v>
      </c>
      <c r="D80" s="476" t="s">
        <v>297</v>
      </c>
      <c r="E80" s="182" t="str">
        <f>'5- Identificación de Riesgos'!D80</f>
        <v>1. Falta de ética de los servidores públicos (Debilidades en principios y valores)</v>
      </c>
      <c r="F80" s="424" t="str">
        <f>'5- Identificación de Riesgos'!H80</f>
        <v>Muy Baja - 1</v>
      </c>
      <c r="G80" s="377" t="str">
        <f>'5- Identificación de Riesgos'!M80</f>
        <v>Menor - 2</v>
      </c>
      <c r="H80" s="377" t="str">
        <f>'5- Identificación de Riesgos'!N80</f>
        <v>Bajo - 2</v>
      </c>
      <c r="I80" s="184"/>
      <c r="J80" s="473" t="str">
        <f>'6- Valoración Controles'!T80</f>
        <v>Muy Baja - 1</v>
      </c>
      <c r="K80" s="473" t="str">
        <f>'6- Valoración Controles'!U80</f>
        <v>Menor - 2</v>
      </c>
      <c r="L80" s="474"/>
      <c r="M80" s="377" t="str">
        <f>'6- Valoración Controles'!V80</f>
        <v>Bajo - 2</v>
      </c>
      <c r="N80" s="377" t="s">
        <v>409</v>
      </c>
      <c r="O80" s="185" t="s">
        <v>414</v>
      </c>
      <c r="P80" s="185" t="s">
        <v>415</v>
      </c>
      <c r="Q80" s="185">
        <v>45366</v>
      </c>
    </row>
    <row r="81" spans="1:17" ht="25.5" customHeight="1">
      <c r="A81" s="475"/>
      <c r="B81" s="476"/>
      <c r="C81" s="476"/>
      <c r="D81" s="476"/>
      <c r="E81" s="182" t="str">
        <f>'5- Identificación de Riesgos'!D81</f>
        <v>2. Falta de ética de terceros interesados  (Debilidades principios y valores)</v>
      </c>
      <c r="F81" s="424"/>
      <c r="G81" s="472"/>
      <c r="H81" s="377"/>
      <c r="I81" s="184"/>
      <c r="J81" s="473"/>
      <c r="K81" s="473"/>
      <c r="L81" s="474"/>
      <c r="M81" s="377"/>
      <c r="N81" s="377"/>
      <c r="O81" s="185"/>
      <c r="P81" s="185"/>
      <c r="Q81" s="185"/>
    </row>
    <row r="82" spans="1:17" ht="47.25" customHeight="1">
      <c r="A82" s="475"/>
      <c r="B82" s="476"/>
      <c r="C82" s="476"/>
      <c r="D82" s="476"/>
      <c r="E82" s="182" t="str">
        <f>'5- Identificación de Riesgos'!D82</f>
        <v xml:space="preserve">3. La asignación presupuestal se tramita incumpliendo criterios técnicos y legales, está concentrada en un solo servidor y carece de controles administrativos. </v>
      </c>
      <c r="F82" s="424"/>
      <c r="G82" s="472"/>
      <c r="H82" s="377"/>
      <c r="I82" s="184"/>
      <c r="J82" s="473"/>
      <c r="K82" s="473"/>
      <c r="L82" s="474"/>
      <c r="M82" s="377"/>
      <c r="N82" s="377"/>
      <c r="O82" s="185"/>
      <c r="P82" s="185"/>
      <c r="Q82" s="185"/>
    </row>
    <row r="83" spans="1:17" ht="33" customHeight="1">
      <c r="A83" s="475"/>
      <c r="B83" s="476"/>
      <c r="C83" s="476"/>
      <c r="D83" s="476"/>
      <c r="E83" s="182">
        <f>'5- Identificación de Riesgos'!D83</f>
        <v>0</v>
      </c>
      <c r="F83" s="424"/>
      <c r="G83" s="472"/>
      <c r="H83" s="377"/>
      <c r="I83" s="184"/>
      <c r="J83" s="473"/>
      <c r="K83" s="473"/>
      <c r="L83" s="474"/>
      <c r="M83" s="377"/>
      <c r="N83" s="377"/>
      <c r="O83" s="185"/>
      <c r="P83" s="185"/>
      <c r="Q83" s="185"/>
    </row>
    <row r="84" spans="1:17" ht="30.75" customHeight="1">
      <c r="A84" s="475"/>
      <c r="B84" s="476"/>
      <c r="C84" s="476"/>
      <c r="D84" s="476"/>
      <c r="E84" s="182">
        <f>'5- Identificación de Riesgos'!D84</f>
        <v>0</v>
      </c>
      <c r="F84" s="424"/>
      <c r="G84" s="472"/>
      <c r="H84" s="377"/>
      <c r="I84" s="184"/>
      <c r="J84" s="473"/>
      <c r="K84" s="473"/>
      <c r="L84" s="474"/>
      <c r="M84" s="377"/>
      <c r="N84" s="377"/>
      <c r="O84" s="185"/>
      <c r="P84" s="185"/>
      <c r="Q84" s="185"/>
    </row>
    <row r="85" spans="1:17" ht="25.5" customHeight="1">
      <c r="A85" s="475"/>
      <c r="B85" s="476"/>
      <c r="C85" s="476"/>
      <c r="D85" s="476"/>
      <c r="E85" s="182">
        <f>'5- Identificación de Riesgos'!D85</f>
        <v>0</v>
      </c>
      <c r="F85" s="424"/>
      <c r="G85" s="472"/>
      <c r="H85" s="377"/>
      <c r="I85" s="184"/>
      <c r="J85" s="473"/>
      <c r="K85" s="473"/>
      <c r="L85" s="474"/>
      <c r="M85" s="377"/>
      <c r="N85" s="377"/>
      <c r="O85" s="185"/>
      <c r="P85" s="185"/>
      <c r="Q85" s="185"/>
    </row>
    <row r="86" spans="1:17" ht="14.25" customHeight="1">
      <c r="A86" s="475"/>
      <c r="B86" s="476"/>
      <c r="C86" s="476"/>
      <c r="D86" s="476"/>
      <c r="E86" s="182">
        <f>'5- Identificación de Riesgos'!D86</f>
        <v>0</v>
      </c>
      <c r="F86" s="424"/>
      <c r="G86" s="472"/>
      <c r="H86" s="377"/>
      <c r="I86" s="184"/>
      <c r="J86" s="473"/>
      <c r="K86" s="473"/>
      <c r="L86" s="474"/>
      <c r="M86" s="377"/>
      <c r="N86" s="377"/>
      <c r="O86" s="185"/>
      <c r="P86" s="185"/>
      <c r="Q86" s="185"/>
    </row>
    <row r="87" spans="1:17" ht="14.25" customHeight="1">
      <c r="A87" s="475"/>
      <c r="B87" s="476"/>
      <c r="C87" s="476"/>
      <c r="D87" s="476"/>
      <c r="E87" s="182">
        <f>'5- Identificación de Riesgos'!D87</f>
        <v>0</v>
      </c>
      <c r="F87" s="424"/>
      <c r="G87" s="472"/>
      <c r="H87" s="377"/>
      <c r="I87" s="184"/>
      <c r="J87" s="473"/>
      <c r="K87" s="473"/>
      <c r="L87" s="474"/>
      <c r="M87" s="377"/>
      <c r="N87" s="377"/>
      <c r="O87" s="185"/>
      <c r="P87" s="185"/>
      <c r="Q87" s="185"/>
    </row>
    <row r="88" spans="1:17" ht="14.25" customHeight="1">
      <c r="A88" s="475"/>
      <c r="B88" s="476"/>
      <c r="C88" s="476"/>
      <c r="D88" s="476"/>
      <c r="E88" s="182">
        <f>'5- Identificación de Riesgos'!D88</f>
        <v>0</v>
      </c>
      <c r="F88" s="424"/>
      <c r="G88" s="472"/>
      <c r="H88" s="377"/>
      <c r="I88" s="184"/>
      <c r="J88" s="473"/>
      <c r="K88" s="473"/>
      <c r="L88" s="474"/>
      <c r="M88" s="377"/>
      <c r="N88" s="377"/>
      <c r="O88" s="185"/>
      <c r="P88" s="185"/>
      <c r="Q88" s="185"/>
    </row>
    <row r="89" spans="1:17" ht="14.25" customHeight="1">
      <c r="A89" s="475"/>
      <c r="B89" s="476"/>
      <c r="C89" s="476"/>
      <c r="D89" s="476"/>
      <c r="E89" s="182">
        <f>'5- Identificación de Riesgos'!D89</f>
        <v>0</v>
      </c>
      <c r="F89" s="424"/>
      <c r="G89" s="472"/>
      <c r="H89" s="377"/>
      <c r="I89" s="184"/>
      <c r="J89" s="473"/>
      <c r="K89" s="473"/>
      <c r="L89" s="474"/>
      <c r="M89" s="377"/>
      <c r="N89" s="377"/>
      <c r="O89" s="185"/>
      <c r="P89" s="185"/>
      <c r="Q89" s="185"/>
    </row>
    <row r="90" spans="1:17" ht="23.25" customHeight="1">
      <c r="A90" s="475">
        <f>'5- Identificación de Riesgos'!A90</f>
        <v>10</v>
      </c>
      <c r="B90" s="476" t="str">
        <f>'5- Identificación de Riesgos'!B90</f>
        <v>Ofrecer, prometer, entregar, aceptar o solicitar una ventaja indebida para tramitar cuentas sin el lleno de requisitos contractuales o aplicar erradamente deducciones.</v>
      </c>
      <c r="C90" s="476" t="str">
        <f>'5- Identificación de Riesgos'!C90</f>
        <v>Omitir la verificación de los documentos requeridos para tramitar la obligación, o elaborar la abligación sin los descuentos establecidos en la ley, o demorar la elaboración del documento de manera injustificada</v>
      </c>
      <c r="D90" s="476" t="s">
        <v>297</v>
      </c>
      <c r="E90" s="182" t="str">
        <f>'5- Identificación de Riesgos'!D90</f>
        <v>1. Falta de ética de los servidores públicos (Debilidades en principios y valores)</v>
      </c>
      <c r="F90" s="424" t="str">
        <f>'5- Identificación de Riesgos'!H90</f>
        <v>Muy Baja - 1</v>
      </c>
      <c r="G90" s="377" t="str">
        <f>'5- Identificación de Riesgos'!M90</f>
        <v>Menor - 2</v>
      </c>
      <c r="H90" s="377" t="str">
        <f>'5- Identificación de Riesgos'!N90</f>
        <v>Bajo - 2</v>
      </c>
      <c r="I90" s="184"/>
      <c r="J90" s="473" t="str">
        <f>'6- Valoración Controles'!T90</f>
        <v>Muy Baja - 1</v>
      </c>
      <c r="K90" s="473" t="str">
        <f>'6- Valoración Controles'!U90</f>
        <v>Menor - 2</v>
      </c>
      <c r="L90" s="474"/>
      <c r="M90" s="377" t="str">
        <f>'6- Valoración Controles'!V90</f>
        <v>Bajo - 2</v>
      </c>
      <c r="N90" s="377" t="s">
        <v>409</v>
      </c>
      <c r="O90" s="185" t="s">
        <v>414</v>
      </c>
      <c r="P90" s="185" t="s">
        <v>415</v>
      </c>
      <c r="Q90" s="185">
        <v>45366</v>
      </c>
    </row>
    <row r="91" spans="1:17" ht="23.25" customHeight="1">
      <c r="A91" s="475"/>
      <c r="B91" s="476"/>
      <c r="C91" s="476"/>
      <c r="D91" s="476"/>
      <c r="E91" s="182" t="str">
        <f>'5- Identificación de Riesgos'!D91</f>
        <v>2. Falta de ética de terceros interesados  (Debilidades principios y valores)</v>
      </c>
      <c r="F91" s="424"/>
      <c r="G91" s="472"/>
      <c r="H91" s="377"/>
      <c r="I91" s="184"/>
      <c r="J91" s="473"/>
      <c r="K91" s="473"/>
      <c r="L91" s="474"/>
      <c r="M91" s="377"/>
      <c r="N91" s="377"/>
      <c r="O91" s="185"/>
      <c r="P91" s="185"/>
      <c r="Q91" s="185"/>
    </row>
    <row r="92" spans="1:17" ht="23.25" customHeight="1">
      <c r="A92" s="475"/>
      <c r="B92" s="476"/>
      <c r="C92" s="476"/>
      <c r="D92" s="476"/>
      <c r="E92" s="182" t="str">
        <f>'5- Identificación de Riesgos'!D92</f>
        <v>3. Falta de compromiso y sinergia administrativa para revisar la completitud de los soportes ordenados en el contrato, como requisito para trámite de pago o ausencia de verificación de su publicación en SECOPII</v>
      </c>
      <c r="F92" s="424"/>
      <c r="G92" s="472"/>
      <c r="H92" s="377"/>
      <c r="I92" s="184"/>
      <c r="J92" s="473"/>
      <c r="K92" s="473"/>
      <c r="L92" s="474"/>
      <c r="M92" s="377"/>
      <c r="N92" s="377"/>
      <c r="O92" s="185"/>
      <c r="P92" s="185"/>
      <c r="Q92" s="185"/>
    </row>
    <row r="93" spans="1:17" ht="13.5" customHeight="1">
      <c r="A93" s="475"/>
      <c r="B93" s="476"/>
      <c r="C93" s="476"/>
      <c r="D93" s="476"/>
      <c r="E93" s="182" t="str">
        <f>'5- Identificación de Riesgos'!D93</f>
        <v>4. Desconocimiento de las normas tributarias que se aplican y que incluyen obligación de hacer retenciones en la fuente</v>
      </c>
      <c r="F93" s="424"/>
      <c r="G93" s="472"/>
      <c r="H93" s="377"/>
      <c r="I93" s="184"/>
      <c r="J93" s="473"/>
      <c r="K93" s="473"/>
      <c r="L93" s="474"/>
      <c r="M93" s="377"/>
      <c r="N93" s="377"/>
      <c r="O93" s="185"/>
      <c r="P93" s="185"/>
      <c r="Q93" s="185"/>
    </row>
    <row r="94" spans="1:17" ht="13.5" customHeight="1">
      <c r="A94" s="475"/>
      <c r="B94" s="476"/>
      <c r="C94" s="476"/>
      <c r="D94" s="476"/>
      <c r="E94" s="182" t="str">
        <f>'5- Identificación de Riesgos'!D94</f>
        <v>5. Desidia administrativa en el trámite de las cuentas que generen perjuicios a beneficiarios de pagos por demoras injustificadas</v>
      </c>
      <c r="F94" s="424"/>
      <c r="G94" s="472"/>
      <c r="H94" s="377"/>
      <c r="I94" s="184"/>
      <c r="J94" s="473"/>
      <c r="K94" s="473"/>
      <c r="L94" s="474"/>
      <c r="M94" s="377"/>
      <c r="N94" s="377"/>
      <c r="O94" s="185"/>
      <c r="P94" s="185"/>
      <c r="Q94" s="185"/>
    </row>
    <row r="95" spans="1:17" ht="13.5" customHeight="1">
      <c r="A95" s="475"/>
      <c r="B95" s="476"/>
      <c r="C95" s="476"/>
      <c r="D95" s="476"/>
      <c r="E95" s="182" t="str">
        <f>'5- Identificación de Riesgos'!D95</f>
        <v>6. Ausencia de controles que permitan la demora injustificada en el trámite de cuentas</v>
      </c>
      <c r="F95" s="424"/>
      <c r="G95" s="472"/>
      <c r="H95" s="377"/>
      <c r="I95" s="184"/>
      <c r="J95" s="473"/>
      <c r="K95" s="473"/>
      <c r="L95" s="474"/>
      <c r="M95" s="377"/>
      <c r="N95" s="377"/>
      <c r="O95" s="185"/>
      <c r="P95" s="185"/>
      <c r="Q95" s="185"/>
    </row>
    <row r="96" spans="1:17" ht="13.5" customHeight="1">
      <c r="A96" s="475"/>
      <c r="B96" s="476"/>
      <c r="C96" s="476"/>
      <c r="D96" s="476"/>
      <c r="E96" s="182">
        <f>'5- Identificación de Riesgos'!D96</f>
        <v>0</v>
      </c>
      <c r="F96" s="424"/>
      <c r="G96" s="472"/>
      <c r="H96" s="377"/>
      <c r="I96" s="184"/>
      <c r="J96" s="473"/>
      <c r="K96" s="473"/>
      <c r="L96" s="474"/>
      <c r="M96" s="377"/>
      <c r="N96" s="377"/>
      <c r="O96" s="185"/>
      <c r="P96" s="185"/>
      <c r="Q96" s="185"/>
    </row>
    <row r="97" spans="1:17" ht="13.5" customHeight="1">
      <c r="A97" s="475"/>
      <c r="B97" s="476"/>
      <c r="C97" s="476"/>
      <c r="D97" s="476"/>
      <c r="E97" s="182">
        <f>'5- Identificación de Riesgos'!D97</f>
        <v>0</v>
      </c>
      <c r="F97" s="424"/>
      <c r="G97" s="472"/>
      <c r="H97" s="377"/>
      <c r="I97" s="184"/>
      <c r="J97" s="473"/>
      <c r="K97" s="473"/>
      <c r="L97" s="474"/>
      <c r="M97" s="377"/>
      <c r="N97" s="377"/>
      <c r="O97" s="185"/>
      <c r="P97" s="185"/>
      <c r="Q97" s="185"/>
    </row>
    <row r="98" spans="1:17" ht="13.5" customHeight="1">
      <c r="A98" s="475"/>
      <c r="B98" s="476"/>
      <c r="C98" s="476"/>
      <c r="D98" s="476"/>
      <c r="E98" s="182">
        <f>'5- Identificación de Riesgos'!D98</f>
        <v>0</v>
      </c>
      <c r="F98" s="424"/>
      <c r="G98" s="472"/>
      <c r="H98" s="377"/>
      <c r="I98" s="184"/>
      <c r="J98" s="473"/>
      <c r="K98" s="473"/>
      <c r="L98" s="474"/>
      <c r="M98" s="377"/>
      <c r="N98" s="377"/>
      <c r="O98" s="185"/>
      <c r="P98" s="185"/>
      <c r="Q98" s="185"/>
    </row>
    <row r="99" spans="1:17" ht="13.5" customHeight="1">
      <c r="A99" s="475"/>
      <c r="B99" s="476"/>
      <c r="C99" s="476"/>
      <c r="D99" s="476"/>
      <c r="E99" s="182">
        <f>'5- Identificación de Riesgos'!D99</f>
        <v>0</v>
      </c>
      <c r="F99" s="424"/>
      <c r="G99" s="472"/>
      <c r="H99" s="377"/>
      <c r="I99" s="186"/>
      <c r="J99" s="473"/>
      <c r="K99" s="473"/>
      <c r="L99" s="474"/>
      <c r="M99" s="377"/>
      <c r="N99" s="377"/>
      <c r="O99" s="185"/>
      <c r="P99" s="185"/>
      <c r="Q99" s="185"/>
    </row>
    <row r="100" spans="1:17">
      <c r="A100" s="475">
        <f>'5- Identificación de Riesgos'!A100</f>
        <v>11</v>
      </c>
      <c r="B100" s="476" t="str">
        <f>'5- Identificación de Riesgos'!B100</f>
        <v>Ofrecer, prometer, entregar, aceptar o solicitar una ventaja indebida para girar un cheque a un beneficiario diferente al que corresponde.</v>
      </c>
      <c r="C100" s="476" t="str">
        <f>'5- Identificación de Riesgos'!C100</f>
        <v xml:space="preserve">Utilizar los giros recibidos del Ministerio de Hacienda para beneficiar a un tercero. </v>
      </c>
      <c r="F100" s="424" t="str">
        <f>'5- Identificación de Riesgos'!H100</f>
        <v>Muy Baja - 1</v>
      </c>
      <c r="G100" s="377" t="str">
        <f>'5- Identificación de Riesgos'!M100</f>
        <v>Menor - 2</v>
      </c>
      <c r="H100" s="377" t="str">
        <f>'5- Identificación de Riesgos'!N100</f>
        <v>Bajo - 2</v>
      </c>
      <c r="I100" s="184"/>
      <c r="J100" s="473" t="str">
        <f>'6- Valoración Controles'!T100</f>
        <v>Muy Baja - 1</v>
      </c>
      <c r="K100" s="473" t="str">
        <f>'6- Valoración Controles'!U100</f>
        <v>Menor - 2</v>
      </c>
      <c r="L100" s="474"/>
      <c r="M100" s="377" t="str">
        <f>'6- Valoración Controles'!V100</f>
        <v>Bajo - 2</v>
      </c>
      <c r="N100" s="377" t="s">
        <v>409</v>
      </c>
      <c r="O100" s="185"/>
      <c r="P100" s="185"/>
      <c r="Q100" s="185"/>
    </row>
    <row r="101" spans="1:17">
      <c r="A101" s="475"/>
      <c r="B101" s="476"/>
      <c r="C101" s="476"/>
      <c r="F101" s="424"/>
      <c r="G101" s="472"/>
      <c r="H101" s="377"/>
      <c r="I101" s="184"/>
      <c r="J101" s="473"/>
      <c r="K101" s="473"/>
      <c r="L101" s="474"/>
      <c r="M101" s="377"/>
      <c r="N101" s="377"/>
      <c r="O101" s="185"/>
      <c r="P101" s="185"/>
      <c r="Q101" s="185"/>
    </row>
    <row r="102" spans="1:17">
      <c r="A102" s="475"/>
      <c r="B102" s="476"/>
      <c r="C102" s="476"/>
      <c r="F102" s="424"/>
      <c r="G102" s="472"/>
      <c r="H102" s="377"/>
      <c r="I102" s="184"/>
      <c r="J102" s="473"/>
      <c r="K102" s="473"/>
      <c r="L102" s="474"/>
      <c r="M102" s="377"/>
      <c r="N102" s="377"/>
      <c r="O102" s="185"/>
      <c r="P102" s="185"/>
      <c r="Q102" s="185"/>
    </row>
    <row r="103" spans="1:17">
      <c r="A103" s="475"/>
      <c r="B103" s="476"/>
      <c r="C103" s="476"/>
      <c r="F103" s="424"/>
      <c r="G103" s="472"/>
      <c r="H103" s="377"/>
      <c r="I103" s="184"/>
      <c r="J103" s="473"/>
      <c r="K103" s="473"/>
      <c r="L103" s="474"/>
      <c r="M103" s="377"/>
      <c r="N103" s="377"/>
      <c r="O103" s="185"/>
      <c r="P103" s="185"/>
      <c r="Q103" s="185"/>
    </row>
    <row r="104" spans="1:17">
      <c r="A104" s="475"/>
      <c r="B104" s="476"/>
      <c r="C104" s="476"/>
      <c r="F104" s="424"/>
      <c r="G104" s="472"/>
      <c r="H104" s="377"/>
      <c r="I104" s="184"/>
      <c r="J104" s="473"/>
      <c r="K104" s="473"/>
      <c r="L104" s="474"/>
      <c r="M104" s="377"/>
      <c r="N104" s="377"/>
      <c r="O104" s="185"/>
      <c r="P104" s="185"/>
      <c r="Q104" s="185"/>
    </row>
    <row r="105" spans="1:17">
      <c r="A105" s="475"/>
      <c r="B105" s="476"/>
      <c r="C105" s="476"/>
      <c r="F105" s="424"/>
      <c r="G105" s="472"/>
      <c r="H105" s="377"/>
      <c r="I105" s="184"/>
      <c r="J105" s="473"/>
      <c r="K105" s="473"/>
      <c r="L105" s="474"/>
      <c r="M105" s="377"/>
      <c r="N105" s="377"/>
      <c r="O105" s="185"/>
      <c r="P105" s="185"/>
      <c r="Q105" s="185"/>
    </row>
    <row r="106" spans="1:17">
      <c r="A106" s="475"/>
      <c r="B106" s="476"/>
      <c r="C106" s="476"/>
      <c r="F106" s="424"/>
      <c r="G106" s="472"/>
      <c r="H106" s="377"/>
      <c r="I106" s="184"/>
      <c r="J106" s="473"/>
      <c r="K106" s="473"/>
      <c r="L106" s="474"/>
      <c r="M106" s="377"/>
      <c r="N106" s="377"/>
      <c r="O106" s="185"/>
      <c r="P106" s="185"/>
      <c r="Q106" s="185"/>
    </row>
    <row r="107" spans="1:17">
      <c r="A107" s="475"/>
      <c r="B107" s="476"/>
      <c r="C107" s="476"/>
      <c r="F107" s="424"/>
      <c r="G107" s="472"/>
      <c r="H107" s="377"/>
      <c r="I107" s="184"/>
      <c r="J107" s="473"/>
      <c r="K107" s="473"/>
      <c r="L107" s="474"/>
      <c r="M107" s="377"/>
      <c r="N107" s="377"/>
      <c r="O107" s="185"/>
      <c r="P107" s="185"/>
      <c r="Q107" s="185"/>
    </row>
    <row r="108" spans="1:17">
      <c r="A108" s="475"/>
      <c r="B108" s="476"/>
      <c r="C108" s="476"/>
      <c r="F108" s="424"/>
      <c r="G108" s="472"/>
      <c r="H108" s="377"/>
      <c r="I108" s="184"/>
      <c r="J108" s="473"/>
      <c r="K108" s="473"/>
      <c r="L108" s="474"/>
      <c r="M108" s="377"/>
      <c r="N108" s="377"/>
      <c r="O108" s="185"/>
      <c r="P108" s="185"/>
      <c r="Q108" s="185"/>
    </row>
    <row r="109" spans="1:17">
      <c r="A109" s="475"/>
      <c r="B109" s="476"/>
      <c r="C109" s="476"/>
      <c r="F109" s="424"/>
      <c r="G109" s="472"/>
      <c r="H109" s="377"/>
      <c r="I109" s="186"/>
      <c r="J109" s="473"/>
      <c r="K109" s="473"/>
      <c r="L109" s="474"/>
      <c r="M109" s="377"/>
      <c r="N109" s="377"/>
      <c r="O109" s="185"/>
      <c r="P109" s="185"/>
      <c r="Q109" s="185"/>
    </row>
  </sheetData>
  <mergeCells count="147">
    <mergeCell ref="M100:M109"/>
    <mergeCell ref="N100:N109"/>
    <mergeCell ref="A100:A109"/>
    <mergeCell ref="B100:B109"/>
    <mergeCell ref="C100:C109"/>
    <mergeCell ref="F100:F109"/>
    <mergeCell ref="G100:G109"/>
    <mergeCell ref="H100:H109"/>
    <mergeCell ref="J100:J109"/>
    <mergeCell ref="K100:K109"/>
    <mergeCell ref="L100:L10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F20:F29"/>
    <mergeCell ref="A40:A49"/>
    <mergeCell ref="C40:C49"/>
    <mergeCell ref="D40:D49"/>
    <mergeCell ref="D30:D39"/>
    <mergeCell ref="A30:A39"/>
    <mergeCell ref="B30:B39"/>
    <mergeCell ref="A20:A29"/>
    <mergeCell ref="B20:B29"/>
    <mergeCell ref="B40:B49"/>
    <mergeCell ref="A50:A59"/>
    <mergeCell ref="B50:B59"/>
    <mergeCell ref="C50:C59"/>
    <mergeCell ref="D50:D59"/>
    <mergeCell ref="F50:F59"/>
    <mergeCell ref="M20:M29"/>
    <mergeCell ref="F40:F49"/>
    <mergeCell ref="A10:A19"/>
    <mergeCell ref="B10:B19"/>
    <mergeCell ref="C10:C19"/>
    <mergeCell ref="D10:D19"/>
    <mergeCell ref="C20:C29"/>
    <mergeCell ref="D20:D29"/>
    <mergeCell ref="F30:F39"/>
    <mergeCell ref="G30:G39"/>
    <mergeCell ref="H30:H39"/>
    <mergeCell ref="J30:J39"/>
    <mergeCell ref="L30:L39"/>
    <mergeCell ref="G20:G29"/>
    <mergeCell ref="H20:H29"/>
    <mergeCell ref="J20:J29"/>
    <mergeCell ref="K20:K29"/>
    <mergeCell ref="C30:C39"/>
    <mergeCell ref="K30:K3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L10:L19"/>
    <mergeCell ref="N20:N29"/>
    <mergeCell ref="L20:L29"/>
    <mergeCell ref="G60:G69"/>
    <mergeCell ref="H60:H69"/>
    <mergeCell ref="J60:J69"/>
    <mergeCell ref="K60:K69"/>
    <mergeCell ref="L60:L69"/>
    <mergeCell ref="M60:M69"/>
    <mergeCell ref="N60:N69"/>
    <mergeCell ref="M10:M19"/>
    <mergeCell ref="N10:N19"/>
    <mergeCell ref="A70:A79"/>
    <mergeCell ref="B70:B79"/>
    <mergeCell ref="C70:C79"/>
    <mergeCell ref="D70:D79"/>
    <mergeCell ref="F70:F79"/>
    <mergeCell ref="A60:A69"/>
    <mergeCell ref="B60:B69"/>
    <mergeCell ref="C60:C69"/>
    <mergeCell ref="D60:D69"/>
    <mergeCell ref="F60:F69"/>
    <mergeCell ref="H80:H89"/>
    <mergeCell ref="J80:J89"/>
    <mergeCell ref="K80:K89"/>
    <mergeCell ref="L80:L89"/>
    <mergeCell ref="M80:M89"/>
    <mergeCell ref="N80:N89"/>
    <mergeCell ref="G70:G79"/>
    <mergeCell ref="H70:H79"/>
    <mergeCell ref="J70:J79"/>
    <mergeCell ref="K70:K79"/>
    <mergeCell ref="L70:L79"/>
    <mergeCell ref="A1:C3"/>
    <mergeCell ref="E1:Q3"/>
    <mergeCell ref="A6:B6"/>
    <mergeCell ref="I8:I9"/>
    <mergeCell ref="M90:M99"/>
    <mergeCell ref="N90:N99"/>
    <mergeCell ref="G90:G99"/>
    <mergeCell ref="H90:H99"/>
    <mergeCell ref="J90:J99"/>
    <mergeCell ref="K90:K99"/>
    <mergeCell ref="L90:L99"/>
    <mergeCell ref="A90:A99"/>
    <mergeCell ref="B90:B99"/>
    <mergeCell ref="C90:C99"/>
    <mergeCell ref="D90:D99"/>
    <mergeCell ref="F90:F99"/>
    <mergeCell ref="M70:M79"/>
    <mergeCell ref="N70:N79"/>
    <mergeCell ref="A80:A89"/>
    <mergeCell ref="B80:B89"/>
    <mergeCell ref="C80:C89"/>
    <mergeCell ref="D80:D89"/>
    <mergeCell ref="F80:F89"/>
    <mergeCell ref="G80:G89"/>
  </mergeCells>
  <conditionalFormatting sqref="F10 F20 F30 F70 F80">
    <cfRule type="containsText" dxfId="546" priority="476" operator="containsText" text="Muy baja">
      <formula>NOT(ISERROR(SEARCH("Muy baja",F10)))</formula>
    </cfRule>
    <cfRule type="cellIs" dxfId="543" priority="479" operator="between">
      <formula>1</formula>
      <formula>2</formula>
    </cfRule>
    <cfRule type="containsText" dxfId="542" priority="467" operator="containsText" text="Baja">
      <formula>NOT(ISERROR(SEARCH("Baja",F10)))</formula>
    </cfRule>
    <cfRule type="containsText" dxfId="541" priority="468" operator="containsText" text="Muy Baja">
      <formula>NOT(ISERROR(SEARCH("Muy Baja",F10)))</formula>
    </cfRule>
    <cfRule type="containsText" dxfId="540" priority="469" operator="containsText" text="Muy Baja">
      <formula>NOT(ISERROR(SEARCH("Muy Baja",F10)))</formula>
    </cfRule>
    <cfRule type="containsText" dxfId="539" priority="470" operator="containsText" text="Muy Baja">
      <formula>NOT(ISERROR(SEARCH("Muy Baja",F10)))</formula>
    </cfRule>
    <cfRule type="containsText" dxfId="538" priority="464" operator="containsText" text="Media">
      <formula>NOT(ISERROR(SEARCH("Media",F10)))</formula>
    </cfRule>
    <cfRule type="containsText" dxfId="537" priority="471" operator="containsText" text="Muy Baja'Tabla probabilidad'!">
      <formula>NOT(ISERROR(SEARCH("Muy Baja'Tabla probabilidad'!",F10)))</formula>
    </cfRule>
    <cfRule type="containsText" dxfId="536" priority="472" operator="containsText" text="Muy bajo">
      <formula>NOT(ISERROR(SEARCH("Muy bajo",F10)))</formula>
    </cfRule>
    <cfRule type="containsText" dxfId="535" priority="473" operator="containsText" text="Alta">
      <formula>NOT(ISERROR(SEARCH("Alta",F10)))</formula>
    </cfRule>
    <cfRule type="containsText" dxfId="534" priority="474" operator="containsText" text="Media">
      <formula>NOT(ISERROR(SEARCH("Media",F10)))</formula>
    </cfRule>
    <cfRule type="containsText" dxfId="533" priority="475" operator="containsText" text="Baja">
      <formula>NOT(ISERROR(SEARCH("Baja",F10)))</formula>
    </cfRule>
    <cfRule type="cellIs" dxfId="532" priority="480" operator="between">
      <formula>0</formula>
      <formula>2</formula>
    </cfRule>
    <cfRule type="containsText" dxfId="531" priority="466" operator="containsText" text="Muy Baja">
      <formula>NOT(ISERROR(SEARCH("Muy Baja",F10)))</formula>
    </cfRule>
    <cfRule type="containsText" dxfId="530" priority="465" operator="containsText" text="Media">
      <formula>NOT(ISERROR(SEARCH("Media",F10)))</formula>
    </cfRule>
    <cfRule type="containsText" dxfId="529" priority="463" operator="containsText" text="Media">
      <formula>NOT(ISERROR(SEARCH("Media",F10)))</formula>
    </cfRule>
    <cfRule type="containsText" dxfId="528" priority="462" operator="containsText" text="Alta">
      <formula>NOT(ISERROR(SEARCH("Alta",F10)))</formula>
    </cfRule>
    <cfRule type="containsText" dxfId="527" priority="461" operator="containsText" text="Muy Alta">
      <formula>NOT(ISERROR(SEARCH("Muy Alta",F10)))</formula>
    </cfRule>
    <cfRule type="containsText" dxfId="526" priority="460" operator="containsText" text="Baja">
      <formula>NOT(ISERROR(SEARCH("Baja",F10)))</formula>
    </cfRule>
    <cfRule type="containsText" dxfId="525" priority="459" operator="containsText" text="Muy Baja">
      <formula>NOT(ISERROR(SEARCH("Muy Baja",F10)))</formula>
    </cfRule>
  </conditionalFormatting>
  <conditionalFormatting sqref="F40">
    <cfRule type="containsText" dxfId="524" priority="417" operator="containsText" text="Muy Baja">
      <formula>NOT(ISERROR(SEARCH("Muy Baja",F40)))</formula>
    </cfRule>
    <cfRule type="containsText" dxfId="523" priority="415" operator="containsText" text="Muy Baja">
      <formula>NOT(ISERROR(SEARCH("Muy Baja",F40)))</formula>
    </cfRule>
    <cfRule type="containsText" dxfId="522" priority="414" operator="containsText" text="Baja">
      <formula>NOT(ISERROR(SEARCH("Baja",F40)))</formula>
    </cfRule>
    <cfRule type="containsText" dxfId="521" priority="413" operator="containsText" text="Muy Baja">
      <formula>NOT(ISERROR(SEARCH("Muy Baja",F40)))</formula>
    </cfRule>
    <cfRule type="containsText" dxfId="520" priority="412" operator="containsText" text="Media">
      <formula>NOT(ISERROR(SEARCH("Media",F40)))</formula>
    </cfRule>
    <cfRule type="containsText" dxfId="519" priority="411" operator="containsText" text="Media">
      <formula>NOT(ISERROR(SEARCH("Media",F40)))</formula>
    </cfRule>
    <cfRule type="containsText" dxfId="518" priority="409" operator="containsText" text="Alta">
      <formula>NOT(ISERROR(SEARCH("Alta",F40)))</formula>
    </cfRule>
    <cfRule type="containsText" dxfId="517" priority="408" operator="containsText" text="Muy Alta">
      <formula>NOT(ISERROR(SEARCH("Muy Alta",F40)))</formula>
    </cfRule>
    <cfRule type="containsText" dxfId="516" priority="407" operator="containsText" text="Baja">
      <formula>NOT(ISERROR(SEARCH("Baja",F40)))</formula>
    </cfRule>
    <cfRule type="containsText" dxfId="515" priority="406" operator="containsText" text="Muy Baja">
      <formula>NOT(ISERROR(SEARCH("Muy Baja",F40)))</formula>
    </cfRule>
    <cfRule type="containsText" dxfId="514" priority="410" operator="containsText" text="Media">
      <formula>NOT(ISERROR(SEARCH("Media",F40)))</formula>
    </cfRule>
    <cfRule type="containsText" dxfId="513" priority="416" operator="containsText" text="Muy Baja">
      <formula>NOT(ISERROR(SEARCH("Muy Baja",F40)))</formula>
    </cfRule>
    <cfRule type="containsText" dxfId="511" priority="423" operator="containsText" text="Muy baja">
      <formula>NOT(ISERROR(SEARCH("Muy baja",F40)))</formula>
    </cfRule>
    <cfRule type="containsText" dxfId="510" priority="422" operator="containsText" text="Baja">
      <formula>NOT(ISERROR(SEARCH("Baja",F40)))</formula>
    </cfRule>
    <cfRule type="containsText" dxfId="509" priority="421" operator="containsText" text="Media">
      <formula>NOT(ISERROR(SEARCH("Media",F40)))</formula>
    </cfRule>
    <cfRule type="containsText" dxfId="508" priority="420" operator="containsText" text="Alta">
      <formula>NOT(ISERROR(SEARCH("Alta",F40)))</formula>
    </cfRule>
    <cfRule type="containsText" dxfId="507" priority="419" operator="containsText" text="Muy bajo">
      <formula>NOT(ISERROR(SEARCH("Muy bajo",F40)))</formula>
    </cfRule>
    <cfRule type="containsText" dxfId="506" priority="418" operator="containsText" text="Muy Baja'Tabla probabilidad'!">
      <formula>NOT(ISERROR(SEARCH("Muy Baja'Tabla probabilidad'!",F40)))</formula>
    </cfRule>
    <cfRule type="cellIs" dxfId="505" priority="427" operator="between">
      <formula>0</formula>
      <formula>2</formula>
    </cfRule>
    <cfRule type="cellIs" dxfId="504" priority="426" operator="between">
      <formula>1</formula>
      <formula>2</formula>
    </cfRule>
  </conditionalFormatting>
  <conditionalFormatting sqref="F50">
    <cfRule type="containsText" dxfId="502" priority="360" operator="containsText" text="Muy Baja">
      <formula>NOT(ISERROR(SEARCH("Muy Baja",F50)))</formula>
    </cfRule>
    <cfRule type="containsText" dxfId="501" priority="361" operator="containsText" text="Baja">
      <formula>NOT(ISERROR(SEARCH("Baja",F50)))</formula>
    </cfRule>
    <cfRule type="containsText" dxfId="500" priority="365" operator="containsText" text="Muy Baja'Tabla probabilidad'!">
      <formula>NOT(ISERROR(SEARCH("Muy Baja'Tabla probabilidad'!",F50)))</formula>
    </cfRule>
    <cfRule type="containsText" dxfId="499" priority="366" operator="containsText" text="Muy bajo">
      <formula>NOT(ISERROR(SEARCH("Muy bajo",F50)))</formula>
    </cfRule>
    <cfRule type="containsText" dxfId="498" priority="367" operator="containsText" text="Alta">
      <formula>NOT(ISERROR(SEARCH("Alta",F50)))</formula>
    </cfRule>
    <cfRule type="containsText" dxfId="497" priority="368" operator="containsText" text="Media">
      <formula>NOT(ISERROR(SEARCH("Media",F50)))</formula>
    </cfRule>
    <cfRule type="containsText" dxfId="496" priority="369" operator="containsText" text="Baja">
      <formula>NOT(ISERROR(SEARCH("Baja",F50)))</formula>
    </cfRule>
    <cfRule type="containsText" dxfId="495" priority="370" operator="containsText" text="Muy baja">
      <formula>NOT(ISERROR(SEARCH("Muy baja",F50)))</formula>
    </cfRule>
    <cfRule type="cellIs" dxfId="493" priority="373" operator="between">
      <formula>1</formula>
      <formula>2</formula>
    </cfRule>
    <cfRule type="cellIs" dxfId="492" priority="374" operator="between">
      <formula>0</formula>
      <formula>2</formula>
    </cfRule>
    <cfRule type="containsText" dxfId="491" priority="357" operator="containsText" text="Media">
      <formula>NOT(ISERROR(SEARCH("Media",F50)))</formula>
    </cfRule>
    <cfRule type="containsText" dxfId="490" priority="356" operator="containsText" text="Alta">
      <formula>NOT(ISERROR(SEARCH("Alta",F50)))</formula>
    </cfRule>
    <cfRule type="containsText" dxfId="489" priority="358" operator="containsText" text="Media">
      <formula>NOT(ISERROR(SEARCH("Media",F50)))</formula>
    </cfRule>
    <cfRule type="containsText" dxfId="488" priority="355" operator="containsText" text="Muy Alta">
      <formula>NOT(ISERROR(SEARCH("Muy Alta",F50)))</formula>
    </cfRule>
    <cfRule type="containsText" dxfId="487" priority="354" operator="containsText" text="Baja">
      <formula>NOT(ISERROR(SEARCH("Baja",F50)))</formula>
    </cfRule>
    <cfRule type="containsText" dxfId="486" priority="353" operator="containsText" text="Muy Baja">
      <formula>NOT(ISERROR(SEARCH("Muy Baja",F50)))</formula>
    </cfRule>
    <cfRule type="containsText" dxfId="485" priority="364" operator="containsText" text="Muy Baja">
      <formula>NOT(ISERROR(SEARCH("Muy Baja",F50)))</formula>
    </cfRule>
    <cfRule type="containsText" dxfId="484" priority="363" operator="containsText" text="Muy Baja">
      <formula>NOT(ISERROR(SEARCH("Muy Baja",F50)))</formula>
    </cfRule>
    <cfRule type="containsText" dxfId="483" priority="362" operator="containsText" text="Muy Baja">
      <formula>NOT(ISERROR(SEARCH("Muy Baja",F50)))</formula>
    </cfRule>
    <cfRule type="containsText" dxfId="482" priority="359" operator="containsText" text="Media">
      <formula>NOT(ISERROR(SEARCH("Media",F50)))</formula>
    </cfRule>
  </conditionalFormatting>
  <conditionalFormatting sqref="F60">
    <cfRule type="containsText" dxfId="480" priority="251" operator="containsText" text="Media">
      <formula>NOT(ISERROR(SEARCH("Media",F60)))</formula>
    </cfRule>
    <cfRule type="containsText" dxfId="479" priority="252" operator="containsText" text="Media">
      <formula>NOT(ISERROR(SEARCH("Media",F60)))</formula>
    </cfRule>
    <cfRule type="containsText" dxfId="478" priority="253" operator="containsText" text="Media">
      <formula>NOT(ISERROR(SEARCH("Media",F60)))</formula>
    </cfRule>
    <cfRule type="containsText" dxfId="477" priority="254" operator="containsText" text="Muy Baja">
      <formula>NOT(ISERROR(SEARCH("Muy Baja",F60)))</formula>
    </cfRule>
    <cfRule type="containsText" dxfId="476" priority="255" operator="containsText" text="Baja">
      <formula>NOT(ISERROR(SEARCH("Baja",F60)))</formula>
    </cfRule>
    <cfRule type="containsText" dxfId="475" priority="256" operator="containsText" text="Muy Baja">
      <formula>NOT(ISERROR(SEARCH("Muy Baja",F60)))</formula>
    </cfRule>
    <cfRule type="containsText" dxfId="474" priority="257" operator="containsText" text="Muy Baja">
      <formula>NOT(ISERROR(SEARCH("Muy Baja",F60)))</formula>
    </cfRule>
    <cfRule type="containsText" dxfId="473" priority="258" operator="containsText" text="Muy Baja">
      <formula>NOT(ISERROR(SEARCH("Muy Baja",F60)))</formula>
    </cfRule>
    <cfRule type="containsText" dxfId="472" priority="259" operator="containsText" text="Muy Baja'Tabla probabilidad'!">
      <formula>NOT(ISERROR(SEARCH("Muy Baja'Tabla probabilidad'!",F60)))</formula>
    </cfRule>
    <cfRule type="containsText" dxfId="471" priority="260" operator="containsText" text="Muy bajo">
      <formula>NOT(ISERROR(SEARCH("Muy bajo",F60)))</formula>
    </cfRule>
    <cfRule type="containsText" dxfId="470" priority="261" operator="containsText" text="Alta">
      <formula>NOT(ISERROR(SEARCH("Alta",F60)))</formula>
    </cfRule>
    <cfRule type="containsText" dxfId="469" priority="262" operator="containsText" text="Media">
      <formula>NOT(ISERROR(SEARCH("Media",F60)))</formula>
    </cfRule>
    <cfRule type="containsText" dxfId="468" priority="263" operator="containsText" text="Baja">
      <formula>NOT(ISERROR(SEARCH("Baja",F60)))</formula>
    </cfRule>
    <cfRule type="containsText" dxfId="467" priority="264" operator="containsText" text="Muy baja">
      <formula>NOT(ISERROR(SEARCH("Muy baja",F60)))</formula>
    </cfRule>
    <cfRule type="cellIs" dxfId="464" priority="267" operator="between">
      <formula>1</formula>
      <formula>2</formula>
    </cfRule>
    <cfRule type="cellIs" dxfId="463" priority="268" operator="between">
      <formula>0</formula>
      <formula>2</formula>
    </cfRule>
    <cfRule type="containsText" dxfId="462" priority="249" operator="containsText" text="Muy Alta">
      <formula>NOT(ISERROR(SEARCH("Muy Alta",F60)))</formula>
    </cfRule>
    <cfRule type="containsText" dxfId="461" priority="247" operator="containsText" text="Muy Baja">
      <formula>NOT(ISERROR(SEARCH("Muy Baja",F60)))</formula>
    </cfRule>
    <cfRule type="containsText" dxfId="460" priority="248" operator="containsText" text="Baja">
      <formula>NOT(ISERROR(SEARCH("Baja",F60)))</formula>
    </cfRule>
    <cfRule type="containsText" dxfId="459" priority="250" operator="containsText" text="Alta">
      <formula>NOT(ISERROR(SEARCH("Alta",F60)))</formula>
    </cfRule>
  </conditionalFormatting>
  <conditionalFormatting sqref="F90 F100">
    <cfRule type="containsText" dxfId="457" priority="210" operator="containsText" text="Baja">
      <formula>NOT(ISERROR(SEARCH("Baja",F90)))</formula>
    </cfRule>
    <cfRule type="containsText" dxfId="456" priority="211" operator="containsText" text="Muy baja">
      <formula>NOT(ISERROR(SEARCH("Muy baja",F90)))</formula>
    </cfRule>
    <cfRule type="containsText" dxfId="454" priority="201" operator="containsText" text="Muy Baja">
      <formula>NOT(ISERROR(SEARCH("Muy Baja",F90)))</formula>
    </cfRule>
    <cfRule type="containsText" dxfId="453" priority="209" operator="containsText" text="Media">
      <formula>NOT(ISERROR(SEARCH("Media",F90)))</formula>
    </cfRule>
    <cfRule type="cellIs" dxfId="452" priority="214" operator="between">
      <formula>1</formula>
      <formula>2</formula>
    </cfRule>
    <cfRule type="cellIs" dxfId="451" priority="215" operator="between">
      <formula>0</formula>
      <formula>2</formula>
    </cfRule>
    <cfRule type="containsText" dxfId="450" priority="196" operator="containsText" text="Muy Alta">
      <formula>NOT(ISERROR(SEARCH("Muy Alta",F90)))</formula>
    </cfRule>
    <cfRule type="containsText" dxfId="449" priority="197" operator="containsText" text="Alta">
      <formula>NOT(ISERROR(SEARCH("Alta",F90)))</formula>
    </cfRule>
    <cfRule type="containsText" dxfId="448" priority="208" operator="containsText" text="Alta">
      <formula>NOT(ISERROR(SEARCH("Alta",F90)))</formula>
    </cfRule>
    <cfRule type="containsText" dxfId="447" priority="198" operator="containsText" text="Media">
      <formula>NOT(ISERROR(SEARCH("Media",F90)))</formula>
    </cfRule>
    <cfRule type="containsText" dxfId="446" priority="199" operator="containsText" text="Media">
      <formula>NOT(ISERROR(SEARCH("Media",F90)))</formula>
    </cfRule>
    <cfRule type="containsText" dxfId="445" priority="200" operator="containsText" text="Media">
      <formula>NOT(ISERROR(SEARCH("Media",F90)))</formula>
    </cfRule>
    <cfRule type="containsText" dxfId="444" priority="207" operator="containsText" text="Muy bajo">
      <formula>NOT(ISERROR(SEARCH("Muy bajo",F90)))</formula>
    </cfRule>
    <cfRule type="containsText" dxfId="443" priority="206" operator="containsText" text="Muy Baja'Tabla probabilidad'!">
      <formula>NOT(ISERROR(SEARCH("Muy Baja'Tabla probabilidad'!",F90)))</formula>
    </cfRule>
    <cfRule type="containsText" dxfId="442" priority="205" operator="containsText" text="Muy Baja">
      <formula>NOT(ISERROR(SEARCH("Muy Baja",F90)))</formula>
    </cfRule>
    <cfRule type="containsText" dxfId="441" priority="204" operator="containsText" text="Muy Baja">
      <formula>NOT(ISERROR(SEARCH("Muy Baja",F90)))</formula>
    </cfRule>
    <cfRule type="containsText" dxfId="440" priority="203" operator="containsText" text="Muy Baja">
      <formula>NOT(ISERROR(SEARCH("Muy Baja",F90)))</formula>
    </cfRule>
    <cfRule type="containsText" dxfId="439" priority="202" operator="containsText" text="Baja">
      <formula>NOT(ISERROR(SEARCH("Baja",F90)))</formula>
    </cfRule>
    <cfRule type="containsText" dxfId="438" priority="194" operator="containsText" text="Muy Baja">
      <formula>NOT(ISERROR(SEARCH("Muy Baja",F90)))</formula>
    </cfRule>
    <cfRule type="containsText" dxfId="437" priority="195" operator="containsText" text="Baja">
      <formula>NOT(ISERROR(SEARCH("Baja",F90)))</formula>
    </cfRule>
  </conditionalFormatting>
  <conditionalFormatting sqref="G10 G20 G30 G70 G80">
    <cfRule type="containsText" dxfId="436" priority="455" operator="containsText" text="Alta">
      <formula>NOT(ISERROR(SEARCH("Alta",G10)))</formula>
    </cfRule>
    <cfRule type="containsText" dxfId="435" priority="457" operator="containsText" text="Menor">
      <formula>NOT(ISERROR(SEARCH("Menor",G10)))</formula>
    </cfRule>
    <cfRule type="containsText" dxfId="434" priority="456" operator="containsText" text="Moderado">
      <formula>NOT(ISERROR(SEARCH("Moderado",G10)))</formula>
    </cfRule>
    <cfRule type="containsText" dxfId="433" priority="458" operator="containsText" text="Leve">
      <formula>NOT(ISERROR(SEARCH("Leve",G10)))</formula>
    </cfRule>
    <cfRule type="containsText" dxfId="432" priority="454" operator="containsText" text="Mayor">
      <formula>NOT(ISERROR(SEARCH("Mayor",G10)))</formula>
    </cfRule>
    <cfRule type="containsText" dxfId="431" priority="453" operator="containsText" text="Catastrófico">
      <formula>NOT(ISERROR(SEARCH("Catastrófico",G10)))</formula>
    </cfRule>
  </conditionalFormatting>
  <conditionalFormatting sqref="G40">
    <cfRule type="containsText" dxfId="430" priority="402" operator="containsText" text="Alta">
      <formula>NOT(ISERROR(SEARCH("Alta",G40)))</formula>
    </cfRule>
    <cfRule type="containsText" dxfId="429" priority="401" operator="containsText" text="Mayor">
      <formula>NOT(ISERROR(SEARCH("Mayor",G40)))</formula>
    </cfRule>
    <cfRule type="containsText" dxfId="428" priority="400" operator="containsText" text="Catastrófico">
      <formula>NOT(ISERROR(SEARCH("Catastrófico",G40)))</formula>
    </cfRule>
    <cfRule type="containsText" dxfId="427" priority="403" operator="containsText" text="Moderado">
      <formula>NOT(ISERROR(SEARCH("Moderado",G40)))</formula>
    </cfRule>
    <cfRule type="containsText" dxfId="426" priority="405" operator="containsText" text="Leve">
      <formula>NOT(ISERROR(SEARCH("Leve",G40)))</formula>
    </cfRule>
    <cfRule type="containsText" dxfId="425" priority="404" operator="containsText" text="Menor">
      <formula>NOT(ISERROR(SEARCH("Menor",G40)))</formula>
    </cfRule>
  </conditionalFormatting>
  <conditionalFormatting sqref="G50">
    <cfRule type="containsText" dxfId="424" priority="348" operator="containsText" text="Mayor">
      <formula>NOT(ISERROR(SEARCH("Mayor",G50)))</formula>
    </cfRule>
    <cfRule type="containsText" dxfId="423" priority="349" operator="containsText" text="Alta">
      <formula>NOT(ISERROR(SEARCH("Alta",G50)))</formula>
    </cfRule>
    <cfRule type="containsText" dxfId="422" priority="350" operator="containsText" text="Moderado">
      <formula>NOT(ISERROR(SEARCH("Moderado",G50)))</formula>
    </cfRule>
    <cfRule type="containsText" dxfId="421" priority="351" operator="containsText" text="Menor">
      <formula>NOT(ISERROR(SEARCH("Menor",G50)))</formula>
    </cfRule>
    <cfRule type="containsText" dxfId="420" priority="352" operator="containsText" text="Leve">
      <formula>NOT(ISERROR(SEARCH("Leve",G50)))</formula>
    </cfRule>
    <cfRule type="containsText" dxfId="419" priority="347" operator="containsText" text="Catastrófico">
      <formula>NOT(ISERROR(SEARCH("Catastrófico",G50)))</formula>
    </cfRule>
  </conditionalFormatting>
  <conditionalFormatting sqref="G60">
    <cfRule type="containsText" dxfId="418" priority="243" operator="containsText" text="Alta">
      <formula>NOT(ISERROR(SEARCH("Alta",G60)))</formula>
    </cfRule>
    <cfRule type="containsText" dxfId="417" priority="241" operator="containsText" text="Catastrófico">
      <formula>NOT(ISERROR(SEARCH("Catastrófico",G60)))</formula>
    </cfRule>
    <cfRule type="containsText" dxfId="416" priority="242" operator="containsText" text="Mayor">
      <formula>NOT(ISERROR(SEARCH("Mayor",G60)))</formula>
    </cfRule>
    <cfRule type="containsText" dxfId="415" priority="244" operator="containsText" text="Moderado">
      <formula>NOT(ISERROR(SEARCH("Moderado",G60)))</formula>
    </cfRule>
    <cfRule type="containsText" dxfId="414" priority="245" operator="containsText" text="Menor">
      <formula>NOT(ISERROR(SEARCH("Menor",G60)))</formula>
    </cfRule>
    <cfRule type="containsText" dxfId="413" priority="246" operator="containsText" text="Leve">
      <formula>NOT(ISERROR(SEARCH("Leve",G60)))</formula>
    </cfRule>
  </conditionalFormatting>
  <conditionalFormatting sqref="G90 G100">
    <cfRule type="containsText" dxfId="412" priority="191" operator="containsText" text="Moderado">
      <formula>NOT(ISERROR(SEARCH("Moderado",G90)))</formula>
    </cfRule>
    <cfRule type="containsText" dxfId="411" priority="190" operator="containsText" text="Alta">
      <formula>NOT(ISERROR(SEARCH("Alta",G90)))</formula>
    </cfRule>
    <cfRule type="containsText" dxfId="410" priority="188" operator="containsText" text="Catastrófico">
      <formula>NOT(ISERROR(SEARCH("Catastrófico",G90)))</formula>
    </cfRule>
    <cfRule type="containsText" dxfId="409" priority="189" operator="containsText" text="Mayor">
      <formula>NOT(ISERROR(SEARCH("Mayor",G90)))</formula>
    </cfRule>
    <cfRule type="containsText" dxfId="408" priority="193" operator="containsText" text="Leve">
      <formula>NOT(ISERROR(SEARCH("Leve",G90)))</formula>
    </cfRule>
    <cfRule type="containsText" dxfId="407" priority="192" operator="containsText" text="Menor">
      <formula>NOT(ISERROR(SEARCH("Menor",G90)))</formula>
    </cfRule>
  </conditionalFormatting>
  <conditionalFormatting sqref="H10:I10 H20:I20 H30:I30 H70:I70 H80:I80">
    <cfRule type="containsText" dxfId="406" priority="448" operator="containsText" text="Extremo">
      <formula>NOT(ISERROR(SEARCH("Extremo",H10)))</formula>
    </cfRule>
    <cfRule type="containsText" dxfId="405" priority="452" operator="containsText" text="Extremo">
      <formula>NOT(ISERROR(SEARCH("Extremo",H10)))</formula>
    </cfRule>
    <cfRule type="containsText" dxfId="404" priority="451" operator="containsText" text="Moderado">
      <formula>NOT(ISERROR(SEARCH("Moderado",H10)))</formula>
    </cfRule>
    <cfRule type="containsText" dxfId="403" priority="450" operator="containsText" text="Bajo">
      <formula>NOT(ISERROR(SEARCH("Bajo",H10)))</formula>
    </cfRule>
    <cfRule type="containsText" dxfId="402" priority="449" operator="containsText" text="Alto">
      <formula>NOT(ISERROR(SEARCH("Alto",H10)))</formula>
    </cfRule>
  </conditionalFormatting>
  <conditionalFormatting sqref="H40:I40">
    <cfRule type="containsText" dxfId="401" priority="399" operator="containsText" text="Extremo">
      <formula>NOT(ISERROR(SEARCH("Extremo",H40)))</formula>
    </cfRule>
    <cfRule type="containsText" dxfId="400" priority="398" operator="containsText" text="Moderado">
      <formula>NOT(ISERROR(SEARCH("Moderado",H40)))</formula>
    </cfRule>
    <cfRule type="containsText" dxfId="399" priority="397" operator="containsText" text="Bajo">
      <formula>NOT(ISERROR(SEARCH("Bajo",H40)))</formula>
    </cfRule>
    <cfRule type="containsText" dxfId="398" priority="396" operator="containsText" text="Alto">
      <formula>NOT(ISERROR(SEARCH("Alto",H40)))</formula>
    </cfRule>
    <cfRule type="containsText" dxfId="397" priority="395" operator="containsText" text="Extremo">
      <formula>NOT(ISERROR(SEARCH("Extremo",H40)))</formula>
    </cfRule>
  </conditionalFormatting>
  <conditionalFormatting sqref="H50:I50">
    <cfRule type="containsText" dxfId="396" priority="345" operator="containsText" text="Moderado">
      <formula>NOT(ISERROR(SEARCH("Moderado",H50)))</formula>
    </cfRule>
    <cfRule type="containsText" dxfId="395" priority="346" operator="containsText" text="Extremo">
      <formula>NOT(ISERROR(SEARCH("Extremo",H50)))</formula>
    </cfRule>
    <cfRule type="containsText" dxfId="394" priority="342" operator="containsText" text="Extremo">
      <formula>NOT(ISERROR(SEARCH("Extremo",H50)))</formula>
    </cfRule>
    <cfRule type="containsText" dxfId="393" priority="343" operator="containsText" text="Alto">
      <formula>NOT(ISERROR(SEARCH("Alto",H50)))</formula>
    </cfRule>
    <cfRule type="containsText" dxfId="392" priority="344" operator="containsText" text="Bajo">
      <formula>NOT(ISERROR(SEARCH("Bajo",H50)))</formula>
    </cfRule>
  </conditionalFormatting>
  <conditionalFormatting sqref="H60:I60">
    <cfRule type="containsText" dxfId="391" priority="240" operator="containsText" text="Extremo">
      <formula>NOT(ISERROR(SEARCH("Extremo",H60)))</formula>
    </cfRule>
    <cfRule type="containsText" dxfId="390" priority="236" operator="containsText" text="Extremo">
      <formula>NOT(ISERROR(SEARCH("Extremo",H60)))</formula>
    </cfRule>
    <cfRule type="containsText" dxfId="389" priority="237" operator="containsText" text="Alto">
      <formula>NOT(ISERROR(SEARCH("Alto",H60)))</formula>
    </cfRule>
    <cfRule type="containsText" dxfId="388" priority="239" operator="containsText" text="Moderado">
      <formula>NOT(ISERROR(SEARCH("Moderado",H60)))</formula>
    </cfRule>
    <cfRule type="containsText" dxfId="387" priority="238" operator="containsText" text="Bajo">
      <formula>NOT(ISERROR(SEARCH("Bajo",H60)))</formula>
    </cfRule>
  </conditionalFormatting>
  <conditionalFormatting sqref="H90:I90 H100:I100">
    <cfRule type="containsText" dxfId="386" priority="183" operator="containsText" text="Extremo">
      <formula>NOT(ISERROR(SEARCH("Extremo",H90)))</formula>
    </cfRule>
    <cfRule type="containsText" dxfId="385" priority="184" operator="containsText" text="Alto">
      <formula>NOT(ISERROR(SEARCH("Alto",H90)))</formula>
    </cfRule>
    <cfRule type="containsText" dxfId="384" priority="185" operator="containsText" text="Bajo">
      <formula>NOT(ISERROR(SEARCH("Bajo",H90)))</formula>
    </cfRule>
    <cfRule type="containsText" dxfId="383" priority="186" operator="containsText" text="Moderado">
      <formula>NOT(ISERROR(SEARCH("Moderado",H90)))</formula>
    </cfRule>
    <cfRule type="containsText" dxfId="382" priority="187" operator="containsText" text="Extremo">
      <formula>NOT(ISERROR(SEARCH("Extremo",H90)))</formula>
    </cfRule>
  </conditionalFormatting>
  <conditionalFormatting sqref="J10:J19">
    <cfRule type="containsText" dxfId="381" priority="9" operator="containsText" text="Media">
      <formula>NOT(ISERROR(SEARCH("Media",J10)))</formula>
    </cfRule>
    <cfRule type="containsText" dxfId="380" priority="7" operator="containsText" text="Muy Alta">
      <formula>NOT(ISERROR(SEARCH("Muy Alta",J10)))</formula>
    </cfRule>
    <cfRule type="containsText" dxfId="379" priority="8" operator="containsText" text="Alta">
      <formula>NOT(ISERROR(SEARCH("Alta",J10)))</formula>
    </cfRule>
    <cfRule type="containsText" dxfId="378" priority="10" operator="containsText" text="Baja">
      <formula>NOT(ISERROR(SEARCH("Baja",J10)))</formula>
    </cfRule>
    <cfRule type="containsText" dxfId="377" priority="11" operator="containsText" text="Muy Baja">
      <formula>NOT(ISERROR(SEARCH("Muy Baja",J10)))</formula>
    </cfRule>
    <cfRule type="containsText" dxfId="376" priority="1" operator="containsText" text="Muy Baja">
      <formula>NOT(ISERROR(SEARCH("Muy Baja",J10)))</formula>
    </cfRule>
  </conditionalFormatting>
  <conditionalFormatting sqref="J20:J39 J70:J89">
    <cfRule type="containsText" dxfId="375" priority="435" operator="containsText" text="Alta">
      <formula>NOT(ISERROR(SEARCH("Alta",J20)))</formula>
    </cfRule>
    <cfRule type="containsText" dxfId="374" priority="436" operator="containsText" text="Media">
      <formula>NOT(ISERROR(SEARCH("Media",J20)))</formula>
    </cfRule>
    <cfRule type="containsText" dxfId="373" priority="437" operator="containsText" text="Baja">
      <formula>NOT(ISERROR(SEARCH("Baja",J20)))</formula>
    </cfRule>
    <cfRule type="containsText" dxfId="372" priority="438" operator="containsText" text="Muy Baja">
      <formula>NOT(ISERROR(SEARCH("Muy Baja",J20)))</formula>
    </cfRule>
    <cfRule type="containsText" dxfId="371" priority="434" operator="containsText" text="Muy Alta">
      <formula>NOT(ISERROR(SEARCH("Muy Alta",J20)))</formula>
    </cfRule>
  </conditionalFormatting>
  <conditionalFormatting sqref="J20:J49">
    <cfRule type="containsText" dxfId="370" priority="385" operator="containsText" text="Muy Baja">
      <formula>NOT(ISERROR(SEARCH("Muy Baja",J20)))</formula>
    </cfRule>
  </conditionalFormatting>
  <conditionalFormatting sqref="J40:J49">
    <cfRule type="containsText" dxfId="369" priority="383" operator="containsText" text="Media">
      <formula>NOT(ISERROR(SEARCH("Media",J40)))</formula>
    </cfRule>
    <cfRule type="containsText" dxfId="368" priority="381" operator="containsText" text="Muy Alta">
      <formula>NOT(ISERROR(SEARCH("Muy Alta",J40)))</formula>
    </cfRule>
    <cfRule type="containsText" dxfId="367" priority="382" operator="containsText" text="Alta">
      <formula>NOT(ISERROR(SEARCH("Alta",J40)))</formula>
    </cfRule>
    <cfRule type="containsText" dxfId="366" priority="384" operator="containsText" text="Baja">
      <formula>NOT(ISERROR(SEARCH("Baja",J40)))</formula>
    </cfRule>
  </conditionalFormatting>
  <conditionalFormatting sqref="J40:J59">
    <cfRule type="containsText" dxfId="365" priority="332" operator="containsText" text="Muy Baja">
      <formula>NOT(ISERROR(SEARCH("Muy Baja",J40)))</formula>
    </cfRule>
  </conditionalFormatting>
  <conditionalFormatting sqref="J50:J59">
    <cfRule type="containsText" dxfId="364" priority="330" operator="containsText" text="Media">
      <formula>NOT(ISERROR(SEARCH("Media",J50)))</formula>
    </cfRule>
    <cfRule type="containsText" dxfId="363" priority="331" operator="containsText" text="Baja">
      <formula>NOT(ISERROR(SEARCH("Baja",J50)))</formula>
    </cfRule>
    <cfRule type="containsText" dxfId="362" priority="329" operator="containsText" text="Alta">
      <formula>NOT(ISERROR(SEARCH("Alta",J50)))</formula>
    </cfRule>
    <cfRule type="containsText" dxfId="361" priority="328" operator="containsText" text="Muy Alta">
      <formula>NOT(ISERROR(SEARCH("Muy Alta",J50)))</formula>
    </cfRule>
  </conditionalFormatting>
  <conditionalFormatting sqref="J50:J89">
    <cfRule type="containsText" dxfId="360" priority="226" operator="containsText" text="Muy Baja">
      <formula>NOT(ISERROR(SEARCH("Muy Baja",J50)))</formula>
    </cfRule>
  </conditionalFormatting>
  <conditionalFormatting sqref="J60:J69">
    <cfRule type="containsText" dxfId="359" priority="225" operator="containsText" text="Baja">
      <formula>NOT(ISERROR(SEARCH("Baja",J60)))</formula>
    </cfRule>
    <cfRule type="containsText" dxfId="358" priority="224" operator="containsText" text="Media">
      <formula>NOT(ISERROR(SEARCH("Media",J60)))</formula>
    </cfRule>
    <cfRule type="containsText" dxfId="357" priority="223" operator="containsText" text="Alta">
      <formula>NOT(ISERROR(SEARCH("Alta",J60)))</formula>
    </cfRule>
    <cfRule type="containsText" dxfId="356" priority="222" operator="containsText" text="Muy Alta">
      <formula>NOT(ISERROR(SEARCH("Muy Alta",J60)))</formula>
    </cfRule>
    <cfRule type="containsText" dxfId="355" priority="216" operator="containsText" text="Muy Baja">
      <formula>NOT(ISERROR(SEARCH("Muy Baja",J60)))</formula>
    </cfRule>
  </conditionalFormatting>
  <conditionalFormatting sqref="J90:J109">
    <cfRule type="containsText" dxfId="354" priority="169" operator="containsText" text="Muy Alta">
      <formula>NOT(ISERROR(SEARCH("Muy Alta",J90)))</formula>
    </cfRule>
    <cfRule type="containsText" dxfId="353" priority="173" operator="containsText" text="Muy Baja">
      <formula>NOT(ISERROR(SEARCH("Muy Baja",J90)))</formula>
    </cfRule>
    <cfRule type="containsText" dxfId="352" priority="172" operator="containsText" text="Baja">
      <formula>NOT(ISERROR(SEARCH("Baja",J90)))</formula>
    </cfRule>
    <cfRule type="containsText" dxfId="351" priority="171" operator="containsText" text="Media">
      <formula>NOT(ISERROR(SEARCH("Media",J90)))</formula>
    </cfRule>
    <cfRule type="containsText" dxfId="350" priority="170" operator="containsText" text="Alta">
      <formula>NOT(ISERROR(SEARCH("Alta",J90)))</formula>
    </cfRule>
    <cfRule type="containsText" dxfId="349" priority="163" operator="containsText" text="Muy Baja">
      <formula>NOT(ISERROR(SEARCH("Muy Baja",J90)))</formula>
    </cfRule>
  </conditionalFormatting>
  <conditionalFormatting sqref="K10:K109">
    <cfRule type="containsText" dxfId="348" priority="6" operator="containsText" text="Mayor">
      <formula>NOT(ISERROR(SEARCH("Mayor",K10)))</formula>
    </cfRule>
    <cfRule type="containsText" dxfId="347" priority="5" operator="containsText" text="Leve">
      <formula>NOT(ISERROR(SEARCH("Leve",K10)))</formula>
    </cfRule>
    <cfRule type="containsText" dxfId="346" priority="4" operator="containsText" text="Menor">
      <formula>NOT(ISERROR(SEARCH("Menor",K10)))</formula>
    </cfRule>
    <cfRule type="containsText" dxfId="345" priority="3" operator="containsText" text="Moderado">
      <formula>NOT(ISERROR(SEARCH("Moderado",K10)))</formula>
    </cfRule>
    <cfRule type="containsText" dxfId="344" priority="2" operator="containsText" text="Catastrófico">
      <formula>NOT(ISERROR(SEARCH("Catastrófico",K10)))</formula>
    </cfRule>
  </conditionalFormatting>
  <conditionalFormatting sqref="M10">
    <cfRule type="containsText" dxfId="343" priority="12" operator="containsText" text="Extremo">
      <formula>NOT(ISERROR(SEARCH("Extremo",M10)))</formula>
    </cfRule>
    <cfRule type="containsText" dxfId="342" priority="19" operator="containsText" text="Baja">
      <formula>NOT(ISERROR(SEARCH("Baja",M10)))</formula>
    </cfRule>
    <cfRule type="containsText" dxfId="341" priority="18" operator="containsText" text="Extremo">
      <formula>NOT(ISERROR(SEARCH("Extremo",M10)))</formula>
    </cfRule>
    <cfRule type="containsText" dxfId="340" priority="17" operator="containsText" text="Moderado">
      <formula>NOT(ISERROR(SEARCH("Moderado",M10)))</formula>
    </cfRule>
    <cfRule type="containsText" dxfId="339" priority="16" operator="containsText" text="Bajo">
      <formula>NOT(ISERROR(SEARCH("Bajo",M10)))</formula>
    </cfRule>
    <cfRule type="containsText" dxfId="338" priority="15" operator="containsText" text="Menor">
      <formula>NOT(ISERROR(SEARCH("Menor",M10)))</formula>
    </cfRule>
    <cfRule type="containsText" dxfId="337" priority="14" operator="containsText" text="Moderado">
      <formula>NOT(ISERROR(SEARCH("Moderado",M10)))</formula>
    </cfRule>
    <cfRule type="containsText" dxfId="336" priority="13" operator="containsText" text="Alto">
      <formula>NOT(ISERROR(SEARCH("Alto",M10)))</formula>
    </cfRule>
    <cfRule type="containsText" dxfId="335" priority="20" operator="containsText" text="Alto">
      <formula>NOT(ISERROR(SEARCH("Alto",M10)))</formula>
    </cfRule>
  </conditionalFormatting>
  <conditionalFormatting sqref="M20 M30 M70 M80">
    <cfRule type="containsText" dxfId="334" priority="445" operator="containsText" text="Extremo">
      <formula>NOT(ISERROR(SEARCH("Extremo",M20)))</formula>
    </cfRule>
    <cfRule type="containsText" dxfId="333" priority="446" operator="containsText" text="Baja">
      <formula>NOT(ISERROR(SEARCH("Baja",M20)))</formula>
    </cfRule>
    <cfRule type="containsText" dxfId="332" priority="447" operator="containsText" text="Alto">
      <formula>NOT(ISERROR(SEARCH("Alto",M20)))</formula>
    </cfRule>
    <cfRule type="containsText" dxfId="331" priority="442" operator="containsText" text="Menor">
      <formula>NOT(ISERROR(SEARCH("Menor",M20)))</formula>
    </cfRule>
    <cfRule type="containsText" dxfId="330" priority="439" operator="containsText" text="Extremo">
      <formula>NOT(ISERROR(SEARCH("Extremo",M20)))</formula>
    </cfRule>
    <cfRule type="containsText" dxfId="329" priority="440" operator="containsText" text="Alto">
      <formula>NOT(ISERROR(SEARCH("Alto",M20)))</formula>
    </cfRule>
    <cfRule type="containsText" dxfId="328" priority="441" operator="containsText" text="Moderado">
      <formula>NOT(ISERROR(SEARCH("Moderado",M20)))</formula>
    </cfRule>
    <cfRule type="containsText" dxfId="327" priority="443" operator="containsText" text="Bajo">
      <formula>NOT(ISERROR(SEARCH("Bajo",M20)))</formula>
    </cfRule>
    <cfRule type="containsText" dxfId="326" priority="444" operator="containsText" text="Moderado">
      <formula>NOT(ISERROR(SEARCH("Moderado",M20)))</formula>
    </cfRule>
  </conditionalFormatting>
  <conditionalFormatting sqref="M40">
    <cfRule type="containsText" dxfId="325" priority="393" operator="containsText" text="Baja">
      <formula>NOT(ISERROR(SEARCH("Baja",M40)))</formula>
    </cfRule>
    <cfRule type="containsText" dxfId="324" priority="390" operator="containsText" text="Bajo">
      <formula>NOT(ISERROR(SEARCH("Bajo",M40)))</formula>
    </cfRule>
    <cfRule type="containsText" dxfId="323" priority="389" operator="containsText" text="Menor">
      <formula>NOT(ISERROR(SEARCH("Menor",M40)))</formula>
    </cfRule>
    <cfRule type="containsText" dxfId="322" priority="394" operator="containsText" text="Alto">
      <formula>NOT(ISERROR(SEARCH("Alto",M40)))</formula>
    </cfRule>
    <cfRule type="containsText" dxfId="321" priority="386" operator="containsText" text="Extremo">
      <formula>NOT(ISERROR(SEARCH("Extremo",M40)))</formula>
    </cfRule>
    <cfRule type="containsText" dxfId="320" priority="387" operator="containsText" text="Alto">
      <formula>NOT(ISERROR(SEARCH("Alto",M40)))</formula>
    </cfRule>
    <cfRule type="containsText" dxfId="319" priority="388" operator="containsText" text="Moderado">
      <formula>NOT(ISERROR(SEARCH("Moderado",M40)))</formula>
    </cfRule>
    <cfRule type="containsText" dxfId="318" priority="392" operator="containsText" text="Extremo">
      <formula>NOT(ISERROR(SEARCH("Extremo",M40)))</formula>
    </cfRule>
    <cfRule type="containsText" dxfId="317" priority="391" operator="containsText" text="Moderado">
      <formula>NOT(ISERROR(SEARCH("Moderado",M40)))</formula>
    </cfRule>
  </conditionalFormatting>
  <conditionalFormatting sqref="M50">
    <cfRule type="containsText" dxfId="316" priority="341" operator="containsText" text="Alto">
      <formula>NOT(ISERROR(SEARCH("Alto",M50)))</formula>
    </cfRule>
    <cfRule type="containsText" dxfId="315" priority="333" operator="containsText" text="Extremo">
      <formula>NOT(ISERROR(SEARCH("Extremo",M50)))</formula>
    </cfRule>
    <cfRule type="containsText" dxfId="314" priority="334" operator="containsText" text="Alto">
      <formula>NOT(ISERROR(SEARCH("Alto",M50)))</formula>
    </cfRule>
    <cfRule type="containsText" dxfId="313" priority="335" operator="containsText" text="Moderado">
      <formula>NOT(ISERROR(SEARCH("Moderado",M50)))</formula>
    </cfRule>
    <cfRule type="containsText" dxfId="312" priority="336" operator="containsText" text="Menor">
      <formula>NOT(ISERROR(SEARCH("Menor",M50)))</formula>
    </cfRule>
    <cfRule type="containsText" dxfId="311" priority="337" operator="containsText" text="Bajo">
      <formula>NOT(ISERROR(SEARCH("Bajo",M50)))</formula>
    </cfRule>
    <cfRule type="containsText" dxfId="310" priority="339" operator="containsText" text="Extremo">
      <formula>NOT(ISERROR(SEARCH("Extremo",M50)))</formula>
    </cfRule>
    <cfRule type="containsText" dxfId="309" priority="338" operator="containsText" text="Moderado">
      <formula>NOT(ISERROR(SEARCH("Moderado",M50)))</formula>
    </cfRule>
    <cfRule type="containsText" dxfId="308" priority="340" operator="containsText" text="Baja">
      <formula>NOT(ISERROR(SEARCH("Baja",M50)))</formula>
    </cfRule>
  </conditionalFormatting>
  <conditionalFormatting sqref="M60">
    <cfRule type="containsText" dxfId="307" priority="230" operator="containsText" text="Menor">
      <formula>NOT(ISERROR(SEARCH("Menor",M60)))</formula>
    </cfRule>
    <cfRule type="containsText" dxfId="306" priority="232" operator="containsText" text="Moderado">
      <formula>NOT(ISERROR(SEARCH("Moderado",M60)))</formula>
    </cfRule>
    <cfRule type="containsText" dxfId="305" priority="233" operator="containsText" text="Extremo">
      <formula>NOT(ISERROR(SEARCH("Extremo",M60)))</formula>
    </cfRule>
    <cfRule type="containsText" dxfId="304" priority="234" operator="containsText" text="Baja">
      <formula>NOT(ISERROR(SEARCH("Baja",M60)))</formula>
    </cfRule>
    <cfRule type="containsText" dxfId="303" priority="235" operator="containsText" text="Alto">
      <formula>NOT(ISERROR(SEARCH("Alto",M60)))</formula>
    </cfRule>
    <cfRule type="containsText" dxfId="302" priority="227" operator="containsText" text="Extremo">
      <formula>NOT(ISERROR(SEARCH("Extremo",M60)))</formula>
    </cfRule>
    <cfRule type="containsText" dxfId="301" priority="231" operator="containsText" text="Bajo">
      <formula>NOT(ISERROR(SEARCH("Bajo",M60)))</formula>
    </cfRule>
    <cfRule type="containsText" dxfId="300" priority="228" operator="containsText" text="Alto">
      <formula>NOT(ISERROR(SEARCH("Alto",M60)))</formula>
    </cfRule>
    <cfRule type="containsText" dxfId="299" priority="229" operator="containsText" text="Moderado">
      <formula>NOT(ISERROR(SEARCH("Moderado",M60)))</formula>
    </cfRule>
  </conditionalFormatting>
  <conditionalFormatting sqref="M90 M100">
    <cfRule type="containsText" dxfId="298" priority="175" operator="containsText" text="Alto">
      <formula>NOT(ISERROR(SEARCH("Alto",M90)))</formula>
    </cfRule>
    <cfRule type="containsText" dxfId="297" priority="174" operator="containsText" text="Extremo">
      <formula>NOT(ISERROR(SEARCH("Extremo",M90)))</formula>
    </cfRule>
    <cfRule type="containsText" dxfId="296" priority="181" operator="containsText" text="Baja">
      <formula>NOT(ISERROR(SEARCH("Baja",M90)))</formula>
    </cfRule>
    <cfRule type="containsText" dxfId="295" priority="180" operator="containsText" text="Extremo">
      <formula>NOT(ISERROR(SEARCH("Extremo",M90)))</formula>
    </cfRule>
    <cfRule type="containsText" dxfId="294" priority="182" operator="containsText" text="Alto">
      <formula>NOT(ISERROR(SEARCH("Alto",M90)))</formula>
    </cfRule>
    <cfRule type="containsText" dxfId="293" priority="178" operator="containsText" text="Bajo">
      <formula>NOT(ISERROR(SEARCH("Bajo",M90)))</formula>
    </cfRule>
    <cfRule type="containsText" dxfId="292" priority="177" operator="containsText" text="Menor">
      <formula>NOT(ISERROR(SEARCH("Menor",M90)))</formula>
    </cfRule>
    <cfRule type="containsText" dxfId="291" priority="176" operator="containsText" text="Moderado">
      <formula>NOT(ISERROR(SEARCH("Moderado",M90)))</formula>
    </cfRule>
    <cfRule type="containsText" dxfId="290" priority="179" operator="containsText" text="Moderado">
      <formula>NOT(ISERROR(SEARCH("Moderado",M90)))</formula>
    </cfRule>
  </conditionalFormatting>
  <dataValidations count="1">
    <dataValidation type="list" allowBlank="1" showInputMessage="1" showErrorMessage="1" sqref="D10:D9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7" operator="containsText" id="{FF67F3F8-F187-4FF7-B6E3-7951A8F21653}">
            <xm:f>NOT(ISERROR(SEARCH('https://etbcsj-my.sharepoint.com/Users/SOPORTE/Desktop/SIGCMA 2023/Matrices de Riesgos - Articulación/[1. Matriz de Riesgos Gestión Tecnológica Integrada.xlsx]1. Presentacion '!#REF!,F10)))</xm:f>
            <xm:f>'https://etbcsj-my.sharepoint.com/Users/SOPORTE/Desktop/SIGCMA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478" operator="containsText" id="{9A3FE5D7-7FE5-4820-81AE-8FF80ABF2A04}">
            <xm:f>NOT(ISERROR(SEARCH('https://etbcsj-my.sharepoint.com/Users/SOPORTE/Desktop/SIGCMA 2023/Matrices de Riesgos - Articulación/[1. Matriz de Riesgos Gestión Tecnológica Integrada.xlsx]1. Presentacion '!#REF!,F10)))</xm:f>
            <xm:f>'https://etbcsj-my.sharepoint.com/Users/SOPORTE/Desktop/SIGCMA 2023/Matrices de Riesgos - Articulación/[1. Matriz de Riesgos Gestión Tecnológica Integrada.xlsx]1. Presentacion '!#REF!</xm:f>
            <x14:dxf>
              <font>
                <color rgb="FF9C0006"/>
              </font>
              <fill>
                <patternFill>
                  <bgColor rgb="FFFFC7CE"/>
                </patternFill>
              </fill>
            </x14:dxf>
          </x14:cfRule>
          <xm:sqref>F10 F20 F30 F70 F80</xm:sqref>
        </x14:conditionalFormatting>
        <x14:conditionalFormatting xmlns:xm="http://schemas.microsoft.com/office/excel/2006/main">
          <x14:cfRule type="containsText" priority="424" operator="containsText" id="{6E2298CC-F709-435D-AB30-7881F9A6B322}">
            <xm:f>NOT(ISERROR(SEARCH('https://etbcsj-my.sharepoint.com/Users/SOPORTE/Desktop/SIGCMA 2023/Matrices de Riesgos - Articulación/[1. Matriz de Riesgos Gestión Tecnológica Integrada.xlsx]1. Presentacion '!#REF!,F40)))</xm:f>
            <xm:f>'https://etbcsj-my.sharepoint.com/Users/SOPORTE/Desktop/SIGCMA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425" operator="containsText" id="{CBD130C6-BF14-4FB3-9915-54034C977717}">
            <xm:f>NOT(ISERROR(SEARCH('https://etbcsj-my.sharepoint.com/Users/SOPORTE/Desktop/SIGCMA 2023/Matrices de Riesgos - Articulación/[1. Matriz de Riesgos Gestión Tecnológica Integrada.xlsx]1. Presentacion '!#REF!,F40)))</xm:f>
            <xm:f>'https://etbcsj-my.sharepoint.com/Users/SOPORTE/Desktop/SIGCMA 2023/Matrices de Riesgos - Articulación/[1. Matriz de Riesgos Gestión Tecnológica Integrada.xlsx]1. Presentacion '!#REF!</xm:f>
            <x14:dxf>
              <font>
                <color rgb="FF9C0006"/>
              </font>
              <fill>
                <patternFill>
                  <bgColor rgb="FFFFC7CE"/>
                </patternFill>
              </fill>
            </x14:dxf>
          </x14:cfRule>
          <xm:sqref>F40</xm:sqref>
        </x14:conditionalFormatting>
        <x14:conditionalFormatting xmlns:xm="http://schemas.microsoft.com/office/excel/2006/main">
          <x14:cfRule type="containsText" priority="371" operator="containsText" id="{F9FA4462-DEFE-4609-964A-02CCEACBF44C}">
            <xm:f>NOT(ISERROR(SEARCH('https://etbcsj-my.sharepoint.com/Users/SOPORTE/Desktop/SIGCMA 2023/Matrices de Riesgos - Articulación/[1. Matriz de Riesgos Gestión Tecnológica Integrada.xlsx]1. Presentacion '!#REF!,F50)))</xm:f>
            <xm:f>'https://etbcsj-my.sharepoint.com/Users/SOPORTE/Desktop/SIGCMA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372" operator="containsText" id="{5A064CA5-E6BA-4999-B213-7E15F0E46280}">
            <xm:f>NOT(ISERROR(SEARCH('https://etbcsj-my.sharepoint.com/Users/SOPORTE/Desktop/SIGCMA 2023/Matrices de Riesgos - Articulación/[1. Matriz de Riesgos Gestión Tecnológica Integrada.xlsx]1. Presentacion '!#REF!,F50)))</xm:f>
            <xm:f>'https://etbcsj-my.sharepoint.com/Users/SOPORTE/Desktop/SIGCMA 2023/Matrices de Riesgos - Articulación/[1. Matriz de Riesgos Gestión Tecnológica Integrada.xlsx]1. Presentacion '!#REF!</xm:f>
            <x14:dxf>
              <font>
                <color rgb="FF9C0006"/>
              </font>
              <fill>
                <patternFill>
                  <bgColor rgb="FFFFC7CE"/>
                </patternFill>
              </fill>
            </x14:dxf>
          </x14:cfRule>
          <xm:sqref>F50</xm:sqref>
        </x14:conditionalFormatting>
        <x14:conditionalFormatting xmlns:xm="http://schemas.microsoft.com/office/excel/2006/main">
          <x14:cfRule type="containsText" priority="265" operator="containsText" id="{F2B0CD69-AAED-4D3A-A3B0-21AE39EDD551}">
            <xm:f>NOT(ISERROR(SEARCH('https://etbcsj-my.sharepoint.com/Users/SOPORTE/Desktop/SIGCMA 2023/Matrices de Riesgos - Articulación/[1. Matriz de Riesgos Gestión Tecnológica Integrada.xlsx]1. Presentacion '!#REF!,F60)))</xm:f>
            <xm:f>'https://etbcsj-my.sharepoint.com/Users/SOPORTE/Desktop/SIGCMA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266" operator="containsText" id="{250A1382-41ED-4E76-B76F-93CB3532B8F4}">
            <xm:f>NOT(ISERROR(SEARCH('https://etbcsj-my.sharepoint.com/Users/SOPORTE/Desktop/SIGCMA 2023/Matrices de Riesgos - Articulación/[1. Matriz de Riesgos Gestión Tecnológica Integrada.xlsx]1. Presentacion '!#REF!,F60)))</xm:f>
            <xm:f>'https://etbcsj-my.sharepoint.com/Users/SOPORTE/Desktop/SIGCMA 2023/Matrices de Riesgos - Articulación/[1. Matriz de Riesgos Gestión Tecnológica Integrada.xlsx]1. Presentacion '!#REF!</xm:f>
            <x14:dxf>
              <font>
                <color rgb="FF9C0006"/>
              </font>
              <fill>
                <patternFill>
                  <bgColor rgb="FFFFC7CE"/>
                </patternFill>
              </fill>
            </x14:dxf>
          </x14:cfRule>
          <xm:sqref>F60</xm:sqref>
        </x14:conditionalFormatting>
        <x14:conditionalFormatting xmlns:xm="http://schemas.microsoft.com/office/excel/2006/main">
          <x14:cfRule type="containsText" priority="212" operator="containsText" id="{10EA71B7-5339-4DCD-876C-4BF3C3CCDA3A}">
            <xm:f>NOT(ISERROR(SEARCH('https://etbcsj-my.sharepoint.com/Users/SOPORTE/Desktop/SIGCMA 2023/Matrices de Riesgos - Articulación/[1. Matriz de Riesgos Gestión Tecnológica Integrada.xlsx]1. Presentacion '!#REF!,F90)))</xm:f>
            <xm:f>'https://etbcsj-my.sharepoint.com/Users/SOPORTE/Desktop/SIGCMA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213" operator="containsText" id="{9A7887C9-137D-4799-BD69-7EB189A9F55E}">
            <xm:f>NOT(ISERROR(SEARCH('https://etbcsj-my.sharepoint.com/Users/SOPORTE/Desktop/SIGCMA 2023/Matrices de Riesgos - Articulación/[1. Matriz de Riesgos Gestión Tecnológica Integrada.xlsx]1. Presentacion '!#REF!,F90)))</xm:f>
            <xm:f>'https://etbcsj-my.sharepoint.com/Users/SOPORTE/Desktop/SIGCMA 2023/Matrices de Riesgos - Articulación/[1. Matriz de Riesgos Gestión Tecnológica Integrada.xlsx]1. Presentacion '!#REF!</xm:f>
            <x14:dxf>
              <font>
                <color rgb="FF9C0006"/>
              </font>
              <fill>
                <patternFill>
                  <bgColor rgb="FFFFC7CE"/>
                </patternFill>
              </fill>
            </x14:dxf>
          </x14:cfRule>
          <xm:sqref>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N60:N109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500" t="s">
        <v>416</v>
      </c>
      <c r="C2" s="500"/>
      <c r="D2" s="500"/>
      <c r="E2" s="500"/>
      <c r="F2" s="188"/>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6"/>
      <c r="C3" s="126"/>
      <c r="D3" s="126"/>
      <c r="E3" s="127"/>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9"/>
      <c r="C4" s="190" t="s">
        <v>417</v>
      </c>
      <c r="D4" s="191"/>
      <c r="E4" s="192" t="s">
        <v>418</v>
      </c>
      <c r="F4" s="193"/>
      <c r="G4" s="1"/>
      <c r="H4" s="1"/>
      <c r="I4" s="1"/>
      <c r="J4" s="1"/>
      <c r="K4" s="1"/>
      <c r="L4" s="1"/>
      <c r="M4" s="1"/>
      <c r="N4" s="1"/>
      <c r="O4" s="1"/>
      <c r="P4" s="1"/>
      <c r="Q4" s="1"/>
      <c r="R4" s="1"/>
      <c r="S4" s="1"/>
      <c r="T4" s="1"/>
      <c r="U4" s="1"/>
      <c r="V4" s="1"/>
      <c r="W4" s="1"/>
      <c r="X4" s="1"/>
      <c r="Y4" s="1"/>
      <c r="Z4" s="1"/>
      <c r="AA4" s="1"/>
      <c r="AB4" s="1"/>
      <c r="AC4" s="1"/>
      <c r="AD4" s="1"/>
      <c r="AE4" s="1"/>
    </row>
    <row r="5" spans="1:137" ht="40.5">
      <c r="A5" s="1"/>
      <c r="B5" s="189"/>
      <c r="C5" s="194" t="s">
        <v>419</v>
      </c>
      <c r="D5" s="194"/>
      <c r="E5" s="194" t="s">
        <v>420</v>
      </c>
      <c r="F5" s="195" t="s">
        <v>418</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6" t="s">
        <v>421</v>
      </c>
      <c r="C6" s="197" t="s">
        <v>422</v>
      </c>
      <c r="D6" s="198">
        <v>0.04</v>
      </c>
      <c r="E6" s="199" t="s">
        <v>423</v>
      </c>
      <c r="F6" s="200">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1" t="s">
        <v>424</v>
      </c>
      <c r="C7" s="197" t="s">
        <v>425</v>
      </c>
      <c r="D7" s="198">
        <v>0.09</v>
      </c>
      <c r="E7" s="199" t="s">
        <v>426</v>
      </c>
      <c r="F7" s="200">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2" t="s">
        <v>427</v>
      </c>
      <c r="C8" s="197" t="s">
        <v>428</v>
      </c>
      <c r="D8" s="198">
        <v>0.28999999999999998</v>
      </c>
      <c r="E8" s="199" t="s">
        <v>429</v>
      </c>
      <c r="F8" s="200">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3" t="s">
        <v>430</v>
      </c>
      <c r="C9" s="197" t="s">
        <v>431</v>
      </c>
      <c r="D9" s="198">
        <v>0.49</v>
      </c>
      <c r="E9" s="199" t="s">
        <v>432</v>
      </c>
      <c r="F9" s="200">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4" t="s">
        <v>433</v>
      </c>
      <c r="C10" s="197" t="s">
        <v>434</v>
      </c>
      <c r="D10" s="198">
        <v>1</v>
      </c>
      <c r="E10" s="199" t="s">
        <v>435</v>
      </c>
      <c r="F10" s="200">
        <v>5</v>
      </c>
      <c r="G10" s="1"/>
      <c r="H10" s="1"/>
      <c r="I10" s="205" t="s">
        <v>436</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01" t="s">
        <v>437</v>
      </c>
      <c r="C14" s="501"/>
      <c r="D14" s="501"/>
      <c r="E14" s="501"/>
      <c r="F14" s="206"/>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7"/>
      <c r="C15" s="208"/>
      <c r="D15" s="208"/>
      <c r="E15" s="208"/>
      <c r="F15" s="207"/>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7"/>
      <c r="C16" s="496" t="s">
        <v>291</v>
      </c>
      <c r="D16" s="496"/>
      <c r="E16" s="496"/>
      <c r="F16" s="207"/>
      <c r="G16" s="25"/>
      <c r="H16" s="25"/>
      <c r="I16" s="209" t="s">
        <v>286</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6" t="s">
        <v>438</v>
      </c>
      <c r="C17" s="498" t="s">
        <v>439</v>
      </c>
      <c r="D17" s="498"/>
      <c r="E17" s="498"/>
      <c r="F17" s="200">
        <v>1</v>
      </c>
      <c r="G17" s="25"/>
      <c r="H17" s="25"/>
      <c r="I17" s="205" t="s">
        <v>291</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1" t="s">
        <v>440</v>
      </c>
      <c r="C18" s="498" t="s">
        <v>315</v>
      </c>
      <c r="D18" s="498"/>
      <c r="E18" s="498"/>
      <c r="F18" s="200">
        <v>2</v>
      </c>
      <c r="G18" s="25"/>
      <c r="H18" s="25"/>
      <c r="I18" s="205" t="s">
        <v>294</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2" t="s">
        <v>441</v>
      </c>
      <c r="C19" s="498" t="s">
        <v>307</v>
      </c>
      <c r="D19" s="498"/>
      <c r="E19" s="498"/>
      <c r="F19" s="200">
        <v>3</v>
      </c>
      <c r="G19" s="25"/>
      <c r="H19" s="25"/>
      <c r="I19" s="205" t="s">
        <v>297</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3" t="s">
        <v>442</v>
      </c>
      <c r="C20" s="498" t="s">
        <v>292</v>
      </c>
      <c r="D20" s="498"/>
      <c r="E20" s="498"/>
      <c r="F20" s="200">
        <v>4</v>
      </c>
      <c r="G20" s="25"/>
      <c r="H20" s="25"/>
      <c r="I20" s="205" t="s">
        <v>443</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4" t="s">
        <v>444</v>
      </c>
      <c r="C21" s="498" t="s">
        <v>445</v>
      </c>
      <c r="D21" s="498"/>
      <c r="E21" s="498"/>
      <c r="F21" s="200">
        <v>5</v>
      </c>
      <c r="G21" s="25"/>
      <c r="H21" s="25"/>
      <c r="I21" s="205"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5"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7"/>
      <c r="C24" s="497" t="s">
        <v>294</v>
      </c>
      <c r="D24" s="497"/>
      <c r="E24" s="497"/>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0" t="s">
        <v>438</v>
      </c>
      <c r="C25" s="498" t="s">
        <v>295</v>
      </c>
      <c r="D25" s="498"/>
      <c r="E25" s="498"/>
      <c r="F25" s="200">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1" t="s">
        <v>440</v>
      </c>
      <c r="C26" s="498" t="s">
        <v>309</v>
      </c>
      <c r="D26" s="498"/>
      <c r="E26" s="498"/>
      <c r="F26" s="200">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2" t="s">
        <v>441</v>
      </c>
      <c r="C27" s="498" t="s">
        <v>446</v>
      </c>
      <c r="D27" s="498"/>
      <c r="E27" s="498"/>
      <c r="F27" s="200">
        <v>3</v>
      </c>
      <c r="G27" s="25"/>
      <c r="H27" s="25"/>
      <c r="I27" s="27" t="str">
        <f t="array" ref="I27:I31">_xlfn.IFS(I10='[9]8- Políticas de Administración '!$C$16,'[9]8- Políticas de Administración '!$C$17:$C$21,I10='[9]8- Políticas de Administración '!$C$24,'[9]8- Políticas de Administración '!$C$25:$C$29,I10='[9]8- Políticas de Administración '!$C$32,'[9]8- Políticas de Administración '!$C$33:$C$37,I10='[9]8- Políticas de Administración '!$C$40,'[9]8- Políticas de Administración '!$C$41:$C$45,I10='[9]8- Políticas de Administración '!$C$48,'[9]8- Políticas de Administración '!$C$49:$C$53,I10='[9]8- Políticas de Administración '!$C$56,'[9]8- Políticas de Administración '!$C$57:$C$61)</f>
        <v xml:space="preserve">Si el hecho llegara a presentarse, tendría consecuencias o efectos mínimos sobre la entidad.
</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3" t="s">
        <v>442</v>
      </c>
      <c r="C28" s="498" t="s">
        <v>317</v>
      </c>
      <c r="D28" s="498"/>
      <c r="E28" s="498"/>
      <c r="F28" s="200">
        <v>4</v>
      </c>
      <c r="G28" s="25"/>
      <c r="H28" s="25"/>
      <c r="I28" s="27" t="str">
        <v xml:space="preserve">Si el hecho llegara a presentarse, tendría bajo impacto o efecto sobre la entidad.
</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4" t="s">
        <v>444</v>
      </c>
      <c r="C29" s="498" t="s">
        <v>447</v>
      </c>
      <c r="D29" s="498"/>
      <c r="E29" s="498"/>
      <c r="F29" s="200">
        <v>5</v>
      </c>
      <c r="G29" s="25"/>
      <c r="H29" s="25"/>
      <c r="I29" s="27" t="str">
        <v xml:space="preserve">Si el hecho llegara a presentarse, tendría medianas consecuencias o efectos sobre la entidad.
</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tr">
        <v xml:space="preserve">Si el hecho llegara a presentarse, tendría altas consecuencias o efectos sobre la entidad
</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tr">
        <v xml:space="preserve">Si el hecho llegara a presentarse, tendría desastrosas consecuencias o efectos sobre la entidad.
</v>
      </c>
      <c r="J31" s="27"/>
      <c r="K31" s="27"/>
      <c r="L31" s="27"/>
      <c r="M31" s="27"/>
      <c r="N31" s="27"/>
      <c r="O31" s="27"/>
      <c r="P31" s="27"/>
      <c r="Q31" s="27"/>
      <c r="R31" s="27"/>
      <c r="S31" s="27"/>
    </row>
    <row r="32" spans="1:137" s="25" customFormat="1" ht="20.25">
      <c r="B32" s="215"/>
      <c r="C32" s="496" t="s">
        <v>297</v>
      </c>
      <c r="D32" s="496"/>
      <c r="E32" s="496"/>
      <c r="F32" s="28"/>
      <c r="I32" s="27"/>
      <c r="J32" s="27"/>
      <c r="K32" s="27"/>
      <c r="L32" s="27"/>
      <c r="M32" s="27"/>
      <c r="N32" s="27"/>
      <c r="O32" s="27"/>
      <c r="P32" s="27"/>
      <c r="Q32" s="27"/>
      <c r="R32" s="27"/>
      <c r="S32" s="27"/>
    </row>
    <row r="33" spans="2:19" s="25" customFormat="1" ht="20.25">
      <c r="B33" s="196" t="s">
        <v>438</v>
      </c>
      <c r="C33" s="498" t="s">
        <v>298</v>
      </c>
      <c r="D33" s="498"/>
      <c r="E33" s="498"/>
      <c r="F33" s="200">
        <v>1</v>
      </c>
      <c r="I33" s="27" t="str">
        <f t="array" ref="I33:I37">IF(I10='[9]8- Políticas de Administración '!$C$16,'[9]8- Políticas de Administración '!$C$17:$C$21,IF(I10='[9]8- Políticas de Administración '!$C$24,'[9]8- Políticas de Administración '!$C$25:$C$29,IF(I10='[9]8- Políticas de Administración '!$C$32,'[9]8- Políticas de Administración '!$C$33:$C$37,IF(I10='[9]8- Políticas de Administración '!$C$40,'[9]8- Políticas de Administración '!$C$41:$C$45,IF(I10='[9]8- Políticas de Administración '!$C$48,'[9]8- Políticas de Administración '!$C$49:$C$53,IF(I10='[9]8- Políticas de Administración '!$C$56,'[9]8- Políticas de Administración '!$C$57:$C$61))))))</f>
        <v xml:space="preserve">Si el hecho llegara a presentarse, tendría consecuencias o efectos mínimos sobre la entidad.
</v>
      </c>
      <c r="J33" s="27"/>
      <c r="K33" s="27"/>
      <c r="L33" s="27"/>
      <c r="M33" s="27"/>
      <c r="N33" s="27"/>
      <c r="O33" s="27"/>
      <c r="P33" s="27"/>
      <c r="Q33" s="27"/>
      <c r="R33" s="27"/>
      <c r="S33" s="27"/>
    </row>
    <row r="34" spans="2:19" s="25" customFormat="1" ht="20.25">
      <c r="B34" s="201" t="s">
        <v>440</v>
      </c>
      <c r="C34" s="498" t="s">
        <v>448</v>
      </c>
      <c r="D34" s="498"/>
      <c r="E34" s="498"/>
      <c r="F34" s="200">
        <v>2</v>
      </c>
      <c r="I34" s="27" t="str">
        <v xml:space="preserve">Si el hecho llegara a presentarse, tendría bajo impacto o efecto sobre la entidad.
</v>
      </c>
      <c r="J34" s="27"/>
      <c r="K34" s="27"/>
      <c r="L34" s="27"/>
      <c r="M34" s="27"/>
      <c r="N34" s="27"/>
      <c r="O34" s="27"/>
      <c r="P34" s="27"/>
      <c r="Q34" s="27"/>
      <c r="R34" s="27"/>
      <c r="S34" s="27"/>
    </row>
    <row r="35" spans="2:19" s="25" customFormat="1" ht="20.25">
      <c r="B35" s="202" t="s">
        <v>441</v>
      </c>
      <c r="C35" s="498" t="s">
        <v>449</v>
      </c>
      <c r="D35" s="498"/>
      <c r="E35" s="498"/>
      <c r="F35" s="200">
        <v>3</v>
      </c>
      <c r="I35" s="27" t="str">
        <v xml:space="preserve">Si el hecho llegara a presentarse, tendría medianas consecuencias o efectos sobre la entidad.
</v>
      </c>
      <c r="J35" s="27"/>
      <c r="K35" s="27"/>
      <c r="L35" s="27"/>
      <c r="M35" s="27"/>
      <c r="N35" s="27"/>
      <c r="O35" s="27"/>
      <c r="P35" s="27"/>
      <c r="Q35" s="27"/>
      <c r="R35" s="27"/>
      <c r="S35" s="27"/>
    </row>
    <row r="36" spans="2:19" s="25" customFormat="1" ht="20.25">
      <c r="B36" s="203" t="s">
        <v>442</v>
      </c>
      <c r="C36" s="498" t="s">
        <v>450</v>
      </c>
      <c r="D36" s="498"/>
      <c r="E36" s="498"/>
      <c r="F36" s="200">
        <v>4</v>
      </c>
      <c r="I36" s="27" t="str">
        <v xml:space="preserve">Si el hecho llegara a presentarse, tendría altas consecuencias o efectos sobre la entidad
</v>
      </c>
      <c r="J36" s="27"/>
      <c r="K36" s="27"/>
      <c r="L36" s="27"/>
      <c r="M36" s="27"/>
      <c r="N36" s="27"/>
      <c r="O36" s="27"/>
      <c r="P36" s="27"/>
      <c r="Q36" s="27"/>
      <c r="R36" s="27"/>
      <c r="S36" s="27"/>
    </row>
    <row r="37" spans="2:19" s="25" customFormat="1" ht="20.25">
      <c r="B37" s="204" t="s">
        <v>444</v>
      </c>
      <c r="C37" s="498" t="s">
        <v>451</v>
      </c>
      <c r="D37" s="498"/>
      <c r="E37" s="498"/>
      <c r="F37" s="200">
        <v>5</v>
      </c>
      <c r="I37" s="27" t="str">
        <v xml:space="preserve">Si el hecho llegara a presentarse, tendría desastrosas consecuencias o efectos sobre la entidad.
</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7"/>
      <c r="C40" s="496" t="s">
        <v>443</v>
      </c>
      <c r="D40" s="496"/>
      <c r="E40" s="496"/>
      <c r="F40" s="28"/>
    </row>
    <row r="41" spans="2:19" s="25" customFormat="1" ht="20.25">
      <c r="B41" s="216" t="s">
        <v>438</v>
      </c>
      <c r="C41" s="498" t="s">
        <v>452</v>
      </c>
      <c r="D41" s="498"/>
      <c r="E41" s="498"/>
      <c r="F41" s="200">
        <v>1</v>
      </c>
    </row>
    <row r="42" spans="2:19" s="25" customFormat="1" ht="20.25">
      <c r="B42" s="217" t="s">
        <v>440</v>
      </c>
      <c r="C42" s="498" t="s">
        <v>453</v>
      </c>
      <c r="D42" s="498"/>
      <c r="E42" s="498"/>
      <c r="F42" s="200">
        <v>2</v>
      </c>
    </row>
    <row r="43" spans="2:19" s="25" customFormat="1" ht="20.25">
      <c r="B43" s="218" t="s">
        <v>441</v>
      </c>
      <c r="C43" s="498" t="s">
        <v>454</v>
      </c>
      <c r="D43" s="498"/>
      <c r="E43" s="498"/>
      <c r="F43" s="200">
        <v>3</v>
      </c>
    </row>
    <row r="44" spans="2:19" s="25" customFormat="1" ht="20.25">
      <c r="B44" s="219" t="s">
        <v>442</v>
      </c>
      <c r="C44" s="498" t="s">
        <v>455</v>
      </c>
      <c r="D44" s="498"/>
      <c r="E44" s="498"/>
      <c r="F44" s="200">
        <v>4</v>
      </c>
    </row>
    <row r="45" spans="2:19" s="25" customFormat="1" ht="20.25">
      <c r="B45" s="220" t="s">
        <v>444</v>
      </c>
      <c r="C45" s="498" t="s">
        <v>456</v>
      </c>
      <c r="D45" s="498"/>
      <c r="E45" s="498"/>
      <c r="F45" s="200">
        <v>5</v>
      </c>
    </row>
    <row r="46" spans="2:19" s="25" customFormat="1" ht="20.25">
      <c r="B46" s="27"/>
      <c r="C46" s="27" t="s">
        <v>457</v>
      </c>
      <c r="D46" s="27"/>
      <c r="F46" s="28"/>
    </row>
    <row r="47" spans="2:19" s="25" customFormat="1" ht="20.25">
      <c r="B47" s="27"/>
      <c r="C47" s="27"/>
      <c r="D47" s="27"/>
      <c r="F47" s="28"/>
    </row>
    <row r="48" spans="2:19" s="25" customFormat="1" ht="20.25">
      <c r="B48" s="207"/>
      <c r="C48" s="497" t="s">
        <v>458</v>
      </c>
      <c r="D48" s="497"/>
      <c r="E48" s="497"/>
      <c r="F48" s="28"/>
    </row>
    <row r="49" spans="2:11" s="25" customFormat="1" ht="20.25" customHeight="1">
      <c r="B49" s="210" t="s">
        <v>438</v>
      </c>
      <c r="C49" s="498" t="s">
        <v>459</v>
      </c>
      <c r="D49" s="498"/>
      <c r="E49" s="498"/>
      <c r="F49" s="200">
        <v>1</v>
      </c>
    </row>
    <row r="50" spans="2:11" s="25" customFormat="1" ht="20.25" customHeight="1">
      <c r="B50" s="211" t="s">
        <v>440</v>
      </c>
      <c r="C50" s="498" t="s">
        <v>460</v>
      </c>
      <c r="D50" s="498"/>
      <c r="E50" s="498"/>
      <c r="F50" s="200">
        <v>2</v>
      </c>
      <c r="K50" s="207"/>
    </row>
    <row r="51" spans="2:11" s="25" customFormat="1" ht="20.25" customHeight="1">
      <c r="B51" s="212" t="s">
        <v>441</v>
      </c>
      <c r="C51" s="498" t="s">
        <v>461</v>
      </c>
      <c r="D51" s="498"/>
      <c r="E51" s="498"/>
      <c r="F51" s="200">
        <v>3</v>
      </c>
    </row>
    <row r="52" spans="2:11" s="25" customFormat="1" ht="20.25" customHeight="1">
      <c r="B52" s="213" t="s">
        <v>442</v>
      </c>
      <c r="C52" s="498" t="s">
        <v>462</v>
      </c>
      <c r="D52" s="498"/>
      <c r="E52" s="498"/>
      <c r="F52" s="200">
        <v>4</v>
      </c>
    </row>
    <row r="53" spans="2:11" s="25" customFormat="1" ht="20.25" customHeight="1">
      <c r="B53" s="214" t="s">
        <v>444</v>
      </c>
      <c r="C53" s="498" t="s">
        <v>463</v>
      </c>
      <c r="D53" s="498"/>
      <c r="E53" s="498"/>
      <c r="F53" s="200">
        <v>5</v>
      </c>
    </row>
    <row r="54" spans="2:11" s="25" customFormat="1" ht="20.25">
      <c r="B54" s="27"/>
      <c r="C54" s="27"/>
      <c r="D54" s="27"/>
      <c r="E54" s="27"/>
      <c r="F54" s="28"/>
    </row>
    <row r="55" spans="2:11" s="25" customFormat="1" ht="20.25"/>
    <row r="56" spans="2:11" s="25" customFormat="1" ht="20.25" customHeight="1">
      <c r="B56" s="207"/>
      <c r="C56" s="221" t="s">
        <v>436</v>
      </c>
      <c r="D56" s="221"/>
      <c r="E56" s="221"/>
      <c r="F56" s="28"/>
    </row>
    <row r="57" spans="2:11" s="25" customFormat="1" ht="20.25" customHeight="1">
      <c r="B57" s="210" t="s">
        <v>438</v>
      </c>
      <c r="C57" s="499" t="s">
        <v>464</v>
      </c>
      <c r="D57" s="499"/>
      <c r="E57" s="499"/>
      <c r="F57" s="200">
        <v>1</v>
      </c>
    </row>
    <row r="58" spans="2:11" s="25" customFormat="1" ht="20.25" customHeight="1">
      <c r="B58" s="211" t="s">
        <v>440</v>
      </c>
      <c r="C58" s="499" t="s">
        <v>465</v>
      </c>
      <c r="D58" s="499"/>
      <c r="E58" s="499"/>
      <c r="F58" s="200">
        <v>2</v>
      </c>
    </row>
    <row r="59" spans="2:11" s="25" customFormat="1" ht="20.25" customHeight="1">
      <c r="B59" s="212" t="s">
        <v>441</v>
      </c>
      <c r="C59" s="499" t="s">
        <v>466</v>
      </c>
      <c r="D59" s="499"/>
      <c r="E59" s="499"/>
      <c r="F59" s="200">
        <v>3</v>
      </c>
    </row>
    <row r="60" spans="2:11" s="25" customFormat="1" ht="20.25" customHeight="1">
      <c r="B60" s="213" t="s">
        <v>442</v>
      </c>
      <c r="C60" s="499" t="s">
        <v>467</v>
      </c>
      <c r="D60" s="499"/>
      <c r="E60" s="499"/>
      <c r="F60" s="200">
        <v>4</v>
      </c>
    </row>
    <row r="61" spans="2:11" s="25" customFormat="1" ht="20.25" customHeight="1">
      <c r="B61" s="214" t="s">
        <v>444</v>
      </c>
      <c r="C61" s="499" t="s">
        <v>468</v>
      </c>
      <c r="D61" s="499"/>
      <c r="E61" s="499"/>
      <c r="F61" s="200">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Q4" sqref="Q4:R6"/>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2"/>
      <c r="C3" s="223"/>
      <c r="D3" s="223"/>
      <c r="E3" s="223"/>
      <c r="F3" s="223"/>
      <c r="G3" s="223"/>
      <c r="H3" s="223"/>
      <c r="I3" s="224"/>
    </row>
    <row r="4" spans="2:19">
      <c r="B4" s="506" t="s">
        <v>469</v>
      </c>
      <c r="C4" s="507"/>
      <c r="D4" s="507"/>
      <c r="E4" s="508" t="s">
        <v>470</v>
      </c>
      <c r="F4" s="508"/>
      <c r="G4" s="508"/>
      <c r="H4" s="508"/>
      <c r="I4" s="509"/>
      <c r="Q4" s="502" t="s">
        <v>471</v>
      </c>
      <c r="R4" s="502"/>
    </row>
    <row r="5" spans="2:19">
      <c r="B5" s="506"/>
      <c r="C5" s="507"/>
      <c r="D5" s="507"/>
      <c r="E5" s="508"/>
      <c r="F5" s="508"/>
      <c r="G5" s="508"/>
      <c r="H5" s="508"/>
      <c r="I5" s="509"/>
      <c r="Q5" s="502"/>
      <c r="R5" s="502"/>
    </row>
    <row r="6" spans="2:19">
      <c r="B6" s="506"/>
      <c r="C6" s="507"/>
      <c r="D6" s="507"/>
      <c r="E6" s="508"/>
      <c r="F6" s="508"/>
      <c r="G6" s="508"/>
      <c r="H6" s="508"/>
      <c r="I6" s="509"/>
      <c r="Q6" s="502"/>
      <c r="R6" s="502"/>
    </row>
    <row r="7" spans="2:19" ht="15.75" thickBot="1">
      <c r="B7" s="225"/>
      <c r="I7" s="226"/>
    </row>
    <row r="8" spans="2:19" ht="62.25" customHeight="1" thickBot="1">
      <c r="B8" s="510" t="s">
        <v>418</v>
      </c>
      <c r="C8" s="511"/>
      <c r="D8" s="227" t="s">
        <v>472</v>
      </c>
      <c r="E8" s="228">
        <v>5</v>
      </c>
      <c r="F8" s="228">
        <v>10</v>
      </c>
      <c r="G8" s="228">
        <v>15</v>
      </c>
      <c r="H8" s="228">
        <v>20</v>
      </c>
      <c r="I8" s="229">
        <v>25</v>
      </c>
      <c r="K8" s="519" t="s">
        <v>473</v>
      </c>
      <c r="L8" s="520"/>
      <c r="M8" s="520"/>
      <c r="N8" s="520"/>
      <c r="O8" s="520"/>
      <c r="P8" s="521"/>
      <c r="Q8" s="522" t="s">
        <v>474</v>
      </c>
      <c r="R8" s="516"/>
      <c r="S8" s="9" t="s">
        <v>475</v>
      </c>
    </row>
    <row r="9" spans="2:19" ht="62.25" customHeight="1" thickBot="1">
      <c r="B9" s="510"/>
      <c r="C9" s="511"/>
      <c r="D9" s="227" t="s">
        <v>476</v>
      </c>
      <c r="E9" s="230">
        <v>4</v>
      </c>
      <c r="F9" s="230">
        <v>8</v>
      </c>
      <c r="G9" s="228">
        <v>12</v>
      </c>
      <c r="H9" s="228">
        <v>16</v>
      </c>
      <c r="I9" s="229">
        <v>20</v>
      </c>
      <c r="K9" s="523" t="s">
        <v>477</v>
      </c>
      <c r="L9" s="524"/>
      <c r="M9" s="524"/>
      <c r="N9" s="524"/>
      <c r="O9" s="524"/>
      <c r="P9" s="525"/>
      <c r="Q9" s="515" t="s">
        <v>478</v>
      </c>
      <c r="R9" s="516"/>
      <c r="S9" s="9" t="s">
        <v>409</v>
      </c>
    </row>
    <row r="10" spans="2:19" ht="62.25" customHeight="1" thickBot="1">
      <c r="B10" s="510"/>
      <c r="C10" s="511"/>
      <c r="D10" s="227" t="s">
        <v>479</v>
      </c>
      <c r="E10" s="230">
        <v>3</v>
      </c>
      <c r="F10" s="230">
        <v>6</v>
      </c>
      <c r="G10" s="230">
        <v>9</v>
      </c>
      <c r="H10" s="228">
        <v>12</v>
      </c>
      <c r="I10" s="229">
        <v>15</v>
      </c>
      <c r="K10" s="503" t="s">
        <v>441</v>
      </c>
      <c r="L10" s="504"/>
      <c r="M10" s="504"/>
      <c r="N10" s="504"/>
      <c r="O10" s="504"/>
      <c r="P10" s="505"/>
      <c r="Q10" s="515" t="s">
        <v>480</v>
      </c>
      <c r="R10" s="516"/>
      <c r="S10" s="9" t="s">
        <v>412</v>
      </c>
    </row>
    <row r="11" spans="2:19" ht="62.25" customHeight="1">
      <c r="B11" s="510"/>
      <c r="C11" s="511"/>
      <c r="D11" s="227" t="s">
        <v>481</v>
      </c>
      <c r="E11" s="231">
        <v>2</v>
      </c>
      <c r="F11" s="230">
        <v>4</v>
      </c>
      <c r="G11" s="230">
        <v>6</v>
      </c>
      <c r="H11" s="228">
        <v>8</v>
      </c>
      <c r="I11" s="229">
        <v>10</v>
      </c>
      <c r="K11" s="512" t="s">
        <v>482</v>
      </c>
      <c r="L11" s="513"/>
      <c r="M11" s="513"/>
      <c r="N11" s="513"/>
      <c r="O11" s="513"/>
      <c r="P11" s="514"/>
      <c r="Q11" s="515" t="s">
        <v>483</v>
      </c>
      <c r="R11" s="516"/>
      <c r="S11" s="9" t="s">
        <v>483</v>
      </c>
    </row>
    <row r="12" spans="2:19" ht="62.25" customHeight="1">
      <c r="B12" s="510"/>
      <c r="C12" s="511"/>
      <c r="D12" s="227" t="s">
        <v>484</v>
      </c>
      <c r="E12" s="231">
        <v>1</v>
      </c>
      <c r="F12" s="231">
        <v>2</v>
      </c>
      <c r="G12" s="230">
        <v>3</v>
      </c>
      <c r="H12" s="228">
        <v>4</v>
      </c>
      <c r="I12" s="229">
        <v>5</v>
      </c>
    </row>
    <row r="13" spans="2:19" ht="62.25" customHeight="1" thickBot="1">
      <c r="B13" s="232"/>
      <c r="C13" s="517" t="s">
        <v>485</v>
      </c>
      <c r="D13" s="518"/>
      <c r="E13" s="233" t="s">
        <v>486</v>
      </c>
      <c r="F13" s="233" t="s">
        <v>487</v>
      </c>
      <c r="G13" s="233" t="s">
        <v>488</v>
      </c>
      <c r="H13" s="233" t="s">
        <v>489</v>
      </c>
      <c r="I13" s="234" t="s">
        <v>490</v>
      </c>
    </row>
    <row r="17" spans="4:6">
      <c r="D17" s="9"/>
      <c r="E17" s="9"/>
      <c r="F17" s="9"/>
    </row>
    <row r="18" spans="4:6" ht="15.75">
      <c r="D18" s="14" t="s">
        <v>491</v>
      </c>
      <c r="E18" s="31" t="s">
        <v>482</v>
      </c>
      <c r="F18" s="31">
        <v>1</v>
      </c>
    </row>
    <row r="19" spans="4:6" ht="15.75">
      <c r="D19" t="s">
        <v>491</v>
      </c>
      <c r="E19" s="231" t="s">
        <v>482</v>
      </c>
      <c r="F19" s="231">
        <v>1</v>
      </c>
    </row>
    <row r="20" spans="4:6">
      <c r="D20" t="s">
        <v>492</v>
      </c>
      <c r="E20" t="s">
        <v>482</v>
      </c>
      <c r="F20">
        <v>2</v>
      </c>
    </row>
    <row r="21" spans="4:6">
      <c r="D21" t="s">
        <v>493</v>
      </c>
      <c r="E21" t="s">
        <v>441</v>
      </c>
      <c r="F21">
        <v>2</v>
      </c>
    </row>
    <row r="22" spans="4:6">
      <c r="D22" t="s">
        <v>494</v>
      </c>
      <c r="E22" t="s">
        <v>495</v>
      </c>
      <c r="F22">
        <v>3</v>
      </c>
    </row>
    <row r="23" spans="4:6">
      <c r="D23" t="s">
        <v>496</v>
      </c>
      <c r="E23" t="s">
        <v>473</v>
      </c>
      <c r="F23">
        <v>4</v>
      </c>
    </row>
    <row r="24" spans="4:6">
      <c r="D24" t="s">
        <v>497</v>
      </c>
      <c r="E24" t="s">
        <v>482</v>
      </c>
      <c r="F24">
        <v>1</v>
      </c>
    </row>
    <row r="25" spans="4:6">
      <c r="D25" t="s">
        <v>498</v>
      </c>
      <c r="E25" t="s">
        <v>441</v>
      </c>
      <c r="F25">
        <v>2</v>
      </c>
    </row>
    <row r="26" spans="4:6">
      <c r="D26" t="s">
        <v>499</v>
      </c>
      <c r="E26" t="s">
        <v>441</v>
      </c>
      <c r="F26">
        <v>2</v>
      </c>
    </row>
    <row r="27" spans="4:6">
      <c r="D27" t="s">
        <v>500</v>
      </c>
      <c r="E27" t="s">
        <v>477</v>
      </c>
      <c r="F27">
        <v>3</v>
      </c>
    </row>
    <row r="28" spans="4:6">
      <c r="D28" t="s">
        <v>501</v>
      </c>
      <c r="E28" t="s">
        <v>473</v>
      </c>
      <c r="F28">
        <v>4</v>
      </c>
    </row>
    <row r="29" spans="4:6">
      <c r="D29" t="s">
        <v>502</v>
      </c>
      <c r="E29" t="s">
        <v>441</v>
      </c>
      <c r="F29">
        <v>2</v>
      </c>
    </row>
    <row r="30" spans="4:6">
      <c r="D30" t="s">
        <v>503</v>
      </c>
      <c r="E30" t="s">
        <v>441</v>
      </c>
      <c r="F30">
        <v>2</v>
      </c>
    </row>
    <row r="31" spans="4:6">
      <c r="D31" t="s">
        <v>504</v>
      </c>
      <c r="E31" t="s">
        <v>441</v>
      </c>
      <c r="F31">
        <v>2</v>
      </c>
    </row>
    <row r="32" spans="4:6">
      <c r="D32" t="s">
        <v>505</v>
      </c>
      <c r="E32" t="s">
        <v>477</v>
      </c>
      <c r="F32">
        <v>3</v>
      </c>
    </row>
    <row r="33" spans="4:6">
      <c r="D33" t="s">
        <v>506</v>
      </c>
      <c r="E33" t="s">
        <v>473</v>
      </c>
      <c r="F33">
        <v>4</v>
      </c>
    </row>
    <row r="34" spans="4:6">
      <c r="D34" t="s">
        <v>507</v>
      </c>
      <c r="E34" t="s">
        <v>441</v>
      </c>
      <c r="F34">
        <v>2</v>
      </c>
    </row>
    <row r="35" spans="4:6">
      <c r="D35" t="s">
        <v>508</v>
      </c>
      <c r="E35" t="s">
        <v>441</v>
      </c>
      <c r="F35">
        <v>2</v>
      </c>
    </row>
    <row r="36" spans="4:6">
      <c r="D36" t="s">
        <v>509</v>
      </c>
      <c r="E36" t="s">
        <v>477</v>
      </c>
      <c r="F36">
        <v>3</v>
      </c>
    </row>
    <row r="37" spans="4:6">
      <c r="D37" t="s">
        <v>510</v>
      </c>
      <c r="E37" t="s">
        <v>477</v>
      </c>
      <c r="F37">
        <v>3</v>
      </c>
    </row>
    <row r="38" spans="4:6">
      <c r="D38" t="s">
        <v>511</v>
      </c>
      <c r="E38" t="s">
        <v>473</v>
      </c>
      <c r="F38">
        <v>4</v>
      </c>
    </row>
    <row r="39" spans="4:6">
      <c r="D39" t="s">
        <v>512</v>
      </c>
      <c r="E39" t="s">
        <v>477</v>
      </c>
      <c r="F39">
        <v>3</v>
      </c>
    </row>
    <row r="40" spans="4:6">
      <c r="D40" t="s">
        <v>513</v>
      </c>
      <c r="E40" t="s">
        <v>477</v>
      </c>
      <c r="F40">
        <v>3</v>
      </c>
    </row>
    <row r="41" spans="4:6">
      <c r="D41" t="s">
        <v>514</v>
      </c>
      <c r="E41" t="s">
        <v>477</v>
      </c>
      <c r="F41">
        <v>3</v>
      </c>
    </row>
    <row r="42" spans="4:6">
      <c r="D42" t="s">
        <v>515</v>
      </c>
      <c r="E42" t="s">
        <v>477</v>
      </c>
      <c r="F42">
        <v>3</v>
      </c>
    </row>
    <row r="43" spans="4:6">
      <c r="D43" t="s">
        <v>516</v>
      </c>
      <c r="E43" t="s">
        <v>473</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09"/>
  <sheetViews>
    <sheetView zoomScale="90" zoomScaleNormal="90" workbookViewId="0">
      <selection activeCell="J9" sqref="J9"/>
    </sheetView>
  </sheetViews>
  <sheetFormatPr baseColWidth="10" defaultColWidth="11.42578125" defaultRowHeight="15"/>
  <cols>
    <col min="1" max="1" width="6.140625" style="92" customWidth="1"/>
    <col min="2" max="2" width="22.42578125" style="92" customWidth="1"/>
    <col min="3" max="3" width="42" style="34" customWidth="1"/>
    <col min="4" max="4" width="15.42578125" style="93" customWidth="1"/>
    <col min="5" max="5" width="10.8554687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57"/>
      <c r="B1" s="557"/>
      <c r="C1" s="557"/>
      <c r="D1" s="558"/>
      <c r="E1" s="558"/>
      <c r="F1" s="558"/>
      <c r="G1" s="558"/>
      <c r="H1" s="558"/>
      <c r="I1" s="558"/>
      <c r="J1" s="558"/>
      <c r="K1" s="556"/>
      <c r="L1" s="556"/>
      <c r="M1" s="556"/>
    </row>
    <row r="2" spans="1:13" s="88" customFormat="1" ht="39.75" customHeight="1">
      <c r="A2" s="557"/>
      <c r="B2" s="557"/>
      <c r="C2" s="557"/>
      <c r="D2" s="558"/>
      <c r="E2" s="558"/>
      <c r="F2" s="558"/>
      <c r="G2" s="558"/>
      <c r="H2" s="558"/>
      <c r="I2" s="558"/>
      <c r="J2" s="558"/>
      <c r="K2" s="556"/>
      <c r="L2" s="556"/>
      <c r="M2" s="556"/>
    </row>
    <row r="3" spans="1:13" s="88" customFormat="1" ht="3" customHeight="1">
      <c r="A3" s="557"/>
      <c r="B3" s="557"/>
      <c r="C3" s="557"/>
      <c r="D3" s="235"/>
      <c r="E3" s="235"/>
      <c r="F3" s="235"/>
      <c r="G3" s="235"/>
      <c r="H3" s="235"/>
      <c r="I3" s="235"/>
      <c r="J3" s="235"/>
      <c r="K3" s="556"/>
      <c r="L3" s="556"/>
      <c r="M3" s="556"/>
    </row>
    <row r="4" spans="1:13" s="88" customFormat="1" ht="21.75" customHeight="1">
      <c r="A4" s="429" t="s">
        <v>517</v>
      </c>
      <c r="B4" s="430"/>
      <c r="C4" s="459" t="str">
        <f>'6- Valoración Controles'!C4:K4</f>
        <v>GESTIÓN FINANCIERA Y PRESUPUESTAL</v>
      </c>
      <c r="D4" s="460"/>
      <c r="E4" s="460"/>
      <c r="F4" s="460"/>
      <c r="G4" s="460"/>
      <c r="H4" s="460"/>
      <c r="I4" s="460"/>
      <c r="J4" s="460"/>
      <c r="K4" s="460"/>
      <c r="L4" s="460"/>
      <c r="M4" s="461"/>
    </row>
    <row r="5" spans="1:13" s="88" customFormat="1" ht="40.9" customHeight="1">
      <c r="A5" s="429" t="s">
        <v>518</v>
      </c>
      <c r="B5" s="430"/>
      <c r="C5" s="462"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63"/>
      <c r="E5" s="463"/>
      <c r="F5" s="463"/>
      <c r="G5" s="463"/>
      <c r="H5" s="463"/>
      <c r="I5" s="463"/>
      <c r="J5" s="463"/>
      <c r="K5" s="463"/>
      <c r="L5" s="463"/>
      <c r="M5" s="464"/>
    </row>
    <row r="6" spans="1:13" s="88" customFormat="1" ht="24.75" customHeight="1" thickBot="1">
      <c r="A6" s="444" t="s">
        <v>519</v>
      </c>
      <c r="B6" s="445"/>
      <c r="C6" s="465" t="s">
        <v>268</v>
      </c>
      <c r="D6" s="466"/>
      <c r="E6" s="466"/>
      <c r="F6" s="466"/>
      <c r="G6" s="466"/>
      <c r="H6" s="466"/>
      <c r="I6" s="466"/>
      <c r="J6" s="466"/>
      <c r="K6" s="466"/>
      <c r="L6" s="466"/>
      <c r="M6" s="467"/>
    </row>
    <row r="7" spans="1:13" s="89" customFormat="1" ht="24.75" customHeight="1" thickTop="1" thickBot="1">
      <c r="A7" s="564" t="s">
        <v>520</v>
      </c>
      <c r="B7" s="565"/>
      <c r="C7" s="566"/>
      <c r="D7" s="567" t="s">
        <v>521</v>
      </c>
      <c r="E7" s="567"/>
      <c r="F7" s="567"/>
      <c r="G7" s="568" t="s">
        <v>522</v>
      </c>
      <c r="H7" s="559" t="s">
        <v>523</v>
      </c>
      <c r="I7" s="561" t="s">
        <v>524</v>
      </c>
      <c r="J7" s="562"/>
      <c r="K7" s="561" t="s">
        <v>525</v>
      </c>
      <c r="L7" s="563"/>
      <c r="M7" s="559" t="s">
        <v>526</v>
      </c>
    </row>
    <row r="8" spans="1:13" s="90" customFormat="1" ht="57" customHeight="1" thickTop="1" thickBot="1">
      <c r="A8" s="236" t="s">
        <v>38</v>
      </c>
      <c r="B8" s="236" t="s">
        <v>208</v>
      </c>
      <c r="C8" s="236" t="s">
        <v>210</v>
      </c>
      <c r="D8" s="237" t="s">
        <v>220</v>
      </c>
      <c r="E8" s="237" t="s">
        <v>527</v>
      </c>
      <c r="F8" s="237" t="s">
        <v>528</v>
      </c>
      <c r="G8" s="568"/>
      <c r="H8" s="560"/>
      <c r="I8" s="238" t="s">
        <v>529</v>
      </c>
      <c r="J8" s="238" t="s">
        <v>530</v>
      </c>
      <c r="K8" s="238" t="s">
        <v>531</v>
      </c>
      <c r="L8" s="240" t="s">
        <v>532</v>
      </c>
      <c r="M8" s="560"/>
    </row>
    <row r="9" spans="1:13" s="91" customFormat="1" ht="3.75" customHeight="1">
      <c r="A9" s="537"/>
      <c r="B9" s="538"/>
      <c r="C9" s="538"/>
      <c r="D9" s="538"/>
      <c r="E9" s="538"/>
      <c r="F9" s="538"/>
      <c r="G9" s="538"/>
      <c r="H9" s="239"/>
      <c r="I9" s="239"/>
      <c r="J9" s="239"/>
      <c r="K9" s="239"/>
      <c r="L9" s="239"/>
      <c r="M9" s="95"/>
    </row>
    <row r="10" spans="1:13" s="91" customFormat="1" ht="13.5" customHeight="1">
      <c r="A10" s="529">
        <f>'7- Mapa Final'!A10</f>
        <v>1</v>
      </c>
      <c r="B10" s="529" t="str">
        <f>'7- Mapa Final'!B10</f>
        <v xml:space="preserve">Posibilidad de registro y pago equivocado, tardío y sin el cumplimiento de requisitos  de las obligaciones de la Entidad </v>
      </c>
      <c r="C10" s="529" t="str">
        <f>'7- Mapa Final'!C10</f>
        <v>Se abonan menores o mayores valores o se abona incumpliendo los tiempos contractuales o legales  establecidos.</v>
      </c>
      <c r="D10" s="530" t="str">
        <f>'7- Mapa Final'!J10</f>
        <v>Alta - 4</v>
      </c>
      <c r="E10" s="532" t="str">
        <f>'7- Mapa Final'!K10</f>
        <v>Leve - 1</v>
      </c>
      <c r="F10" s="534" t="str">
        <f>'7- Mapa Final'!M10</f>
        <v>Moderado - 4</v>
      </c>
      <c r="G10" s="540" t="s">
        <v>409</v>
      </c>
      <c r="H10" s="548" t="s">
        <v>533</v>
      </c>
      <c r="I10" s="546"/>
      <c r="J10" s="546" t="s">
        <v>542</v>
      </c>
      <c r="K10" s="545">
        <v>45658</v>
      </c>
      <c r="L10" s="545">
        <v>45747</v>
      </c>
      <c r="M10" s="547" t="s">
        <v>534</v>
      </c>
    </row>
    <row r="11" spans="1:13" s="91" customFormat="1" ht="13.5" customHeight="1">
      <c r="A11" s="529"/>
      <c r="B11" s="529"/>
      <c r="C11" s="529"/>
      <c r="D11" s="531"/>
      <c r="E11" s="533"/>
      <c r="F11" s="534"/>
      <c r="G11" s="540"/>
      <c r="H11" s="549"/>
      <c r="I11" s="546"/>
      <c r="J11" s="546"/>
      <c r="K11" s="546"/>
      <c r="L11" s="546"/>
      <c r="M11" s="547"/>
    </row>
    <row r="12" spans="1:13" s="91" customFormat="1" ht="13.5" customHeight="1">
      <c r="A12" s="529"/>
      <c r="B12" s="529"/>
      <c r="C12" s="529"/>
      <c r="D12" s="531"/>
      <c r="E12" s="533"/>
      <c r="F12" s="534"/>
      <c r="G12" s="540"/>
      <c r="H12" s="549"/>
      <c r="I12" s="546"/>
      <c r="J12" s="546"/>
      <c r="K12" s="546"/>
      <c r="L12" s="546"/>
      <c r="M12" s="547"/>
    </row>
    <row r="13" spans="1:13" s="91" customFormat="1" ht="13.5" customHeight="1">
      <c r="A13" s="529"/>
      <c r="B13" s="529"/>
      <c r="C13" s="529"/>
      <c r="D13" s="531"/>
      <c r="E13" s="533"/>
      <c r="F13" s="534"/>
      <c r="G13" s="540"/>
      <c r="H13" s="549"/>
      <c r="I13" s="546"/>
      <c r="J13" s="546"/>
      <c r="K13" s="546"/>
      <c r="L13" s="546"/>
      <c r="M13" s="547"/>
    </row>
    <row r="14" spans="1:13" s="91" customFormat="1" ht="30.75" customHeight="1">
      <c r="A14" s="529"/>
      <c r="B14" s="529"/>
      <c r="C14" s="529"/>
      <c r="D14" s="531"/>
      <c r="E14" s="533"/>
      <c r="F14" s="534"/>
      <c r="G14" s="540"/>
      <c r="H14" s="549"/>
      <c r="I14" s="546"/>
      <c r="J14" s="546"/>
      <c r="K14" s="546"/>
      <c r="L14" s="546"/>
      <c r="M14" s="547"/>
    </row>
    <row r="15" spans="1:13" s="91" customFormat="1" ht="13.5" customHeight="1">
      <c r="A15" s="529"/>
      <c r="B15" s="529"/>
      <c r="C15" s="529"/>
      <c r="D15" s="531"/>
      <c r="E15" s="533"/>
      <c r="F15" s="534"/>
      <c r="G15" s="540"/>
      <c r="H15" s="549"/>
      <c r="I15" s="546"/>
      <c r="J15" s="546"/>
      <c r="K15" s="546"/>
      <c r="L15" s="546"/>
      <c r="M15" s="547"/>
    </row>
    <row r="16" spans="1:13" s="91" customFormat="1" ht="13.5" customHeight="1">
      <c r="A16" s="529"/>
      <c r="B16" s="529"/>
      <c r="C16" s="529"/>
      <c r="D16" s="531"/>
      <c r="E16" s="533"/>
      <c r="F16" s="534"/>
      <c r="G16" s="540"/>
      <c r="H16" s="549"/>
      <c r="I16" s="546"/>
      <c r="J16" s="546"/>
      <c r="K16" s="546"/>
      <c r="L16" s="546"/>
      <c r="M16" s="547"/>
    </row>
    <row r="17" spans="1:13" s="91" customFormat="1" ht="13.5" customHeight="1">
      <c r="A17" s="529"/>
      <c r="B17" s="529"/>
      <c r="C17" s="529"/>
      <c r="D17" s="531"/>
      <c r="E17" s="533"/>
      <c r="F17" s="534"/>
      <c r="G17" s="540"/>
      <c r="H17" s="549"/>
      <c r="I17" s="546"/>
      <c r="J17" s="546"/>
      <c r="K17" s="546"/>
      <c r="L17" s="546"/>
      <c r="M17" s="547"/>
    </row>
    <row r="18" spans="1:13" s="91" customFormat="1" ht="21.75" customHeight="1">
      <c r="A18" s="529"/>
      <c r="B18" s="529"/>
      <c r="C18" s="529"/>
      <c r="D18" s="531"/>
      <c r="E18" s="533"/>
      <c r="F18" s="534"/>
      <c r="G18" s="540"/>
      <c r="H18" s="549"/>
      <c r="I18" s="546"/>
      <c r="J18" s="546"/>
      <c r="K18" s="546"/>
      <c r="L18" s="546"/>
      <c r="M18" s="547"/>
    </row>
    <row r="19" spans="1:13" s="91" customFormat="1" ht="21.75" customHeight="1">
      <c r="A19" s="529"/>
      <c r="B19" s="529"/>
      <c r="C19" s="529"/>
      <c r="D19" s="531"/>
      <c r="E19" s="533"/>
      <c r="F19" s="534"/>
      <c r="G19" s="540"/>
      <c r="H19" s="550"/>
      <c r="I19" s="546"/>
      <c r="J19" s="546"/>
      <c r="K19" s="546"/>
      <c r="L19" s="546"/>
      <c r="M19" s="547"/>
    </row>
    <row r="20" spans="1:13" s="91" customFormat="1" ht="13.5" customHeight="1">
      <c r="A20" s="544">
        <f>'7- Mapa Final'!A20</f>
        <v>2</v>
      </c>
      <c r="B20" s="529" t="str">
        <f>'7- Mapa Final'!B20</f>
        <v>Cálculos inadecuados en proyección y estimación presupuestal</v>
      </c>
      <c r="C20" s="529" t="str">
        <f>'7- Mapa Final'!C20</f>
        <v>Uso de información estadística e indicadores económicos desactualizados</v>
      </c>
      <c r="D20" s="530" t="str">
        <f>'7- Mapa Final'!J20</f>
        <v>Alta - 4</v>
      </c>
      <c r="E20" s="532" t="str">
        <f>'7- Mapa Final'!K20</f>
        <v>Leve - 1</v>
      </c>
      <c r="F20" s="534" t="str">
        <f>'7- Mapa Final'!M20</f>
        <v>Moderado - 4</v>
      </c>
      <c r="G20" s="540" t="s">
        <v>409</v>
      </c>
      <c r="H20" s="539" t="s">
        <v>535</v>
      </c>
      <c r="I20" s="546"/>
      <c r="J20" s="546" t="s">
        <v>9</v>
      </c>
      <c r="K20" s="545">
        <v>45658</v>
      </c>
      <c r="L20" s="545">
        <v>45747</v>
      </c>
      <c r="M20" s="551" t="s">
        <v>536</v>
      </c>
    </row>
    <row r="21" spans="1:13" s="91" customFormat="1" ht="13.5" customHeight="1">
      <c r="A21" s="544"/>
      <c r="B21" s="529"/>
      <c r="C21" s="529"/>
      <c r="D21" s="531"/>
      <c r="E21" s="533"/>
      <c r="F21" s="534"/>
      <c r="G21" s="540"/>
      <c r="H21" s="539"/>
      <c r="I21" s="546"/>
      <c r="J21" s="546"/>
      <c r="K21" s="546"/>
      <c r="L21" s="546"/>
      <c r="M21" s="552"/>
    </row>
    <row r="22" spans="1:13" s="91" customFormat="1" ht="13.5" customHeight="1">
      <c r="A22" s="544"/>
      <c r="B22" s="529"/>
      <c r="C22" s="529"/>
      <c r="D22" s="531"/>
      <c r="E22" s="533"/>
      <c r="F22" s="534"/>
      <c r="G22" s="540"/>
      <c r="H22" s="539"/>
      <c r="I22" s="546"/>
      <c r="J22" s="546"/>
      <c r="K22" s="546"/>
      <c r="L22" s="546"/>
      <c r="M22" s="552"/>
    </row>
    <row r="23" spans="1:13" s="91" customFormat="1" ht="13.5" customHeight="1">
      <c r="A23" s="544"/>
      <c r="B23" s="529"/>
      <c r="C23" s="529"/>
      <c r="D23" s="531"/>
      <c r="E23" s="533"/>
      <c r="F23" s="534"/>
      <c r="G23" s="540"/>
      <c r="H23" s="539"/>
      <c r="I23" s="546"/>
      <c r="J23" s="546"/>
      <c r="K23" s="546"/>
      <c r="L23" s="546"/>
      <c r="M23" s="552"/>
    </row>
    <row r="24" spans="1:13" s="91" customFormat="1" ht="13.5" customHeight="1">
      <c r="A24" s="544"/>
      <c r="B24" s="529"/>
      <c r="C24" s="529"/>
      <c r="D24" s="531"/>
      <c r="E24" s="533"/>
      <c r="F24" s="534"/>
      <c r="G24" s="540"/>
      <c r="H24" s="539"/>
      <c r="I24" s="546"/>
      <c r="J24" s="546"/>
      <c r="K24" s="546"/>
      <c r="L24" s="546"/>
      <c r="M24" s="552"/>
    </row>
    <row r="25" spans="1:13" s="91" customFormat="1" ht="13.5" customHeight="1">
      <c r="A25" s="544"/>
      <c r="B25" s="529"/>
      <c r="C25" s="529"/>
      <c r="D25" s="531"/>
      <c r="E25" s="533"/>
      <c r="F25" s="534"/>
      <c r="G25" s="540"/>
      <c r="H25" s="539"/>
      <c r="I25" s="546"/>
      <c r="J25" s="546"/>
      <c r="K25" s="546"/>
      <c r="L25" s="546"/>
      <c r="M25" s="552"/>
    </row>
    <row r="26" spans="1:13" s="91" customFormat="1" ht="13.5" customHeight="1">
      <c r="A26" s="544"/>
      <c r="B26" s="529"/>
      <c r="C26" s="529"/>
      <c r="D26" s="531"/>
      <c r="E26" s="533"/>
      <c r="F26" s="534"/>
      <c r="G26" s="540"/>
      <c r="H26" s="539"/>
      <c r="I26" s="546"/>
      <c r="J26" s="546"/>
      <c r="K26" s="546"/>
      <c r="L26" s="546"/>
      <c r="M26" s="552"/>
    </row>
    <row r="27" spans="1:13" s="91" customFormat="1" ht="13.5" customHeight="1">
      <c r="A27" s="544"/>
      <c r="B27" s="529"/>
      <c r="C27" s="529"/>
      <c r="D27" s="531"/>
      <c r="E27" s="533"/>
      <c r="F27" s="534"/>
      <c r="G27" s="540"/>
      <c r="H27" s="539"/>
      <c r="I27" s="546"/>
      <c r="J27" s="546"/>
      <c r="K27" s="546"/>
      <c r="L27" s="546"/>
      <c r="M27" s="552"/>
    </row>
    <row r="28" spans="1:13" s="91" customFormat="1" ht="21.75" customHeight="1">
      <c r="A28" s="544"/>
      <c r="B28" s="529"/>
      <c r="C28" s="529"/>
      <c r="D28" s="531"/>
      <c r="E28" s="533"/>
      <c r="F28" s="534"/>
      <c r="G28" s="540"/>
      <c r="H28" s="539"/>
      <c r="I28" s="546"/>
      <c r="J28" s="546"/>
      <c r="K28" s="546"/>
      <c r="L28" s="546"/>
      <c r="M28" s="552"/>
    </row>
    <row r="29" spans="1:13" s="91" customFormat="1" ht="21.75" customHeight="1">
      <c r="A29" s="544"/>
      <c r="B29" s="529"/>
      <c r="C29" s="529"/>
      <c r="D29" s="531"/>
      <c r="E29" s="533"/>
      <c r="F29" s="534"/>
      <c r="G29" s="540"/>
      <c r="H29" s="539"/>
      <c r="I29" s="546"/>
      <c r="J29" s="546"/>
      <c r="K29" s="546"/>
      <c r="L29" s="546"/>
      <c r="M29" s="553"/>
    </row>
    <row r="30" spans="1:13" s="91" customFormat="1" ht="13.5" customHeight="1">
      <c r="A30" s="544">
        <f>'7- Mapa Final'!A30</f>
        <v>3</v>
      </c>
      <c r="B30" s="529" t="str">
        <f>'7- Mapa Final'!B30</f>
        <v>Dilación en la Ejecución Presupuestal</v>
      </c>
      <c r="C30" s="529" t="str">
        <f>'7- Mapa Final'!C30</f>
        <v>Ejecuciones presupuestales pausadas por parte de las Unidades Ejecutoras responsables, ocasionando pérdida de los recursos apropiados.</v>
      </c>
      <c r="D30" s="530" t="str">
        <f>'7- Mapa Final'!J30</f>
        <v>Muy Baja - 1</v>
      </c>
      <c r="E30" s="532" t="str">
        <f>'7- Mapa Final'!K30</f>
        <v>Leve - 1</v>
      </c>
      <c r="F30" s="534" t="str">
        <f>'7- Mapa Final'!M30</f>
        <v>Bajo - 1</v>
      </c>
      <c r="G30" s="540" t="s">
        <v>409</v>
      </c>
      <c r="H30" s="541" t="s">
        <v>537</v>
      </c>
      <c r="I30" s="554"/>
      <c r="J30" s="546" t="s">
        <v>9</v>
      </c>
      <c r="K30" s="545">
        <v>45658</v>
      </c>
      <c r="L30" s="545">
        <v>45747</v>
      </c>
      <c r="M30" s="551" t="s">
        <v>549</v>
      </c>
    </row>
    <row r="31" spans="1:13" s="91" customFormat="1" ht="13.5" customHeight="1">
      <c r="A31" s="544"/>
      <c r="B31" s="529"/>
      <c r="C31" s="529"/>
      <c r="D31" s="531"/>
      <c r="E31" s="533"/>
      <c r="F31" s="534"/>
      <c r="G31" s="540"/>
      <c r="H31" s="542"/>
      <c r="I31" s="554"/>
      <c r="J31" s="546"/>
      <c r="K31" s="546"/>
      <c r="L31" s="546"/>
      <c r="M31" s="552"/>
    </row>
    <row r="32" spans="1:13" s="91" customFormat="1" ht="13.5" customHeight="1">
      <c r="A32" s="544"/>
      <c r="B32" s="529"/>
      <c r="C32" s="529"/>
      <c r="D32" s="531"/>
      <c r="E32" s="533"/>
      <c r="F32" s="534"/>
      <c r="G32" s="540"/>
      <c r="H32" s="542"/>
      <c r="I32" s="554"/>
      <c r="J32" s="546"/>
      <c r="K32" s="546"/>
      <c r="L32" s="546"/>
      <c r="M32" s="552"/>
    </row>
    <row r="33" spans="1:13" s="91" customFormat="1" ht="13.5" customHeight="1">
      <c r="A33" s="544"/>
      <c r="B33" s="529"/>
      <c r="C33" s="529"/>
      <c r="D33" s="531"/>
      <c r="E33" s="533"/>
      <c r="F33" s="534"/>
      <c r="G33" s="540"/>
      <c r="H33" s="542"/>
      <c r="I33" s="554"/>
      <c r="J33" s="546"/>
      <c r="K33" s="546"/>
      <c r="L33" s="546"/>
      <c r="M33" s="552"/>
    </row>
    <row r="34" spans="1:13" s="91" customFormat="1" ht="13.5" customHeight="1">
      <c r="A34" s="544"/>
      <c r="B34" s="529"/>
      <c r="C34" s="529"/>
      <c r="D34" s="531"/>
      <c r="E34" s="533"/>
      <c r="F34" s="534"/>
      <c r="G34" s="540"/>
      <c r="H34" s="542"/>
      <c r="I34" s="554"/>
      <c r="J34" s="546"/>
      <c r="K34" s="546"/>
      <c r="L34" s="546"/>
      <c r="M34" s="552"/>
    </row>
    <row r="35" spans="1:13" s="91" customFormat="1" ht="13.5" customHeight="1">
      <c r="A35" s="544"/>
      <c r="B35" s="529"/>
      <c r="C35" s="529"/>
      <c r="D35" s="531"/>
      <c r="E35" s="533"/>
      <c r="F35" s="534"/>
      <c r="G35" s="540"/>
      <c r="H35" s="542"/>
      <c r="I35" s="554"/>
      <c r="J35" s="546"/>
      <c r="K35" s="546"/>
      <c r="L35" s="546"/>
      <c r="M35" s="552"/>
    </row>
    <row r="36" spans="1:13" s="91" customFormat="1" ht="13.5" customHeight="1">
      <c r="A36" s="544"/>
      <c r="B36" s="529"/>
      <c r="C36" s="529"/>
      <c r="D36" s="531"/>
      <c r="E36" s="533"/>
      <c r="F36" s="534"/>
      <c r="G36" s="540"/>
      <c r="H36" s="542"/>
      <c r="I36" s="554"/>
      <c r="J36" s="546"/>
      <c r="K36" s="546"/>
      <c r="L36" s="546"/>
      <c r="M36" s="552"/>
    </row>
    <row r="37" spans="1:13" s="91" customFormat="1" ht="13.5" customHeight="1">
      <c r="A37" s="544"/>
      <c r="B37" s="529"/>
      <c r="C37" s="529"/>
      <c r="D37" s="531"/>
      <c r="E37" s="533"/>
      <c r="F37" s="534"/>
      <c r="G37" s="540"/>
      <c r="H37" s="542"/>
      <c r="I37" s="554"/>
      <c r="J37" s="546"/>
      <c r="K37" s="546"/>
      <c r="L37" s="546"/>
      <c r="M37" s="552"/>
    </row>
    <row r="38" spans="1:13" s="91" customFormat="1" ht="21.75" customHeight="1">
      <c r="A38" s="544"/>
      <c r="B38" s="529"/>
      <c r="C38" s="529"/>
      <c r="D38" s="531"/>
      <c r="E38" s="533"/>
      <c r="F38" s="534"/>
      <c r="G38" s="540"/>
      <c r="H38" s="542"/>
      <c r="I38" s="554"/>
      <c r="J38" s="546"/>
      <c r="K38" s="546"/>
      <c r="L38" s="546"/>
      <c r="M38" s="552"/>
    </row>
    <row r="39" spans="1:13" s="91" customFormat="1" ht="21.75" customHeight="1">
      <c r="A39" s="544"/>
      <c r="B39" s="529"/>
      <c r="C39" s="529"/>
      <c r="D39" s="531"/>
      <c r="E39" s="533"/>
      <c r="F39" s="534"/>
      <c r="G39" s="540"/>
      <c r="H39" s="543"/>
      <c r="I39" s="555"/>
      <c r="J39" s="546"/>
      <c r="K39" s="546"/>
      <c r="L39" s="546"/>
      <c r="M39" s="553"/>
    </row>
    <row r="40" spans="1:13" s="91" customFormat="1" ht="13.5" customHeight="1">
      <c r="A40" s="544">
        <f>'7- Mapa Final'!A40</f>
        <v>4</v>
      </c>
      <c r="B40" s="529" t="str">
        <f>'7- Mapa Final'!B40</f>
        <v>Trasmisión Nacional (DIAN) de información exógena ANUAL  Formato 2276 con inexatitudes o de manera extemporanéa.</v>
      </c>
      <c r="C40" s="529" t="str">
        <f>'7- Mapa Final'!C40</f>
        <v xml:space="preserve">Pagos de sanciones ante la DIAN por inexactitud, retrasmisión o extemporaneidad en la trasmisión oportunida de la información exogena nacional formato 2276. </v>
      </c>
      <c r="D40" s="530" t="str">
        <f>'7- Mapa Final'!J40</f>
        <v>Alta - 4</v>
      </c>
      <c r="E40" s="532" t="str">
        <f>'7- Mapa Final'!K40</f>
        <v>Menor - 2</v>
      </c>
      <c r="F40" s="534" t="str">
        <f>'7- Mapa Final'!M40</f>
        <v>Moderado - 8</v>
      </c>
      <c r="G40" s="540" t="s">
        <v>409</v>
      </c>
      <c r="H40" s="539" t="s">
        <v>538</v>
      </c>
      <c r="I40" s="546"/>
      <c r="J40" s="546" t="s">
        <v>9</v>
      </c>
      <c r="K40" s="545">
        <v>45658</v>
      </c>
      <c r="L40" s="545">
        <v>45747</v>
      </c>
      <c r="M40" s="547" t="s">
        <v>539</v>
      </c>
    </row>
    <row r="41" spans="1:13" s="91" customFormat="1" ht="13.5" customHeight="1">
      <c r="A41" s="544"/>
      <c r="B41" s="529"/>
      <c r="C41" s="529"/>
      <c r="D41" s="531"/>
      <c r="E41" s="533"/>
      <c r="F41" s="534"/>
      <c r="G41" s="540"/>
      <c r="H41" s="539"/>
      <c r="I41" s="546"/>
      <c r="J41" s="546"/>
      <c r="K41" s="546"/>
      <c r="L41" s="546"/>
      <c r="M41" s="547"/>
    </row>
    <row r="42" spans="1:13" s="91" customFormat="1" ht="13.5" customHeight="1">
      <c r="A42" s="544"/>
      <c r="B42" s="529"/>
      <c r="C42" s="529"/>
      <c r="D42" s="531"/>
      <c r="E42" s="533"/>
      <c r="F42" s="534"/>
      <c r="G42" s="540"/>
      <c r="H42" s="539"/>
      <c r="I42" s="546"/>
      <c r="J42" s="546"/>
      <c r="K42" s="546"/>
      <c r="L42" s="546"/>
      <c r="M42" s="547"/>
    </row>
    <row r="43" spans="1:13" s="91" customFormat="1" ht="13.5" customHeight="1">
      <c r="A43" s="544"/>
      <c r="B43" s="529"/>
      <c r="C43" s="529"/>
      <c r="D43" s="531"/>
      <c r="E43" s="533"/>
      <c r="F43" s="534"/>
      <c r="G43" s="540"/>
      <c r="H43" s="539"/>
      <c r="I43" s="546"/>
      <c r="J43" s="546"/>
      <c r="K43" s="546"/>
      <c r="L43" s="546"/>
      <c r="M43" s="547"/>
    </row>
    <row r="44" spans="1:13" s="91" customFormat="1" ht="13.5" customHeight="1">
      <c r="A44" s="544"/>
      <c r="B44" s="529"/>
      <c r="C44" s="529"/>
      <c r="D44" s="531"/>
      <c r="E44" s="533"/>
      <c r="F44" s="534"/>
      <c r="G44" s="540"/>
      <c r="H44" s="539"/>
      <c r="I44" s="546"/>
      <c r="J44" s="546"/>
      <c r="K44" s="546"/>
      <c r="L44" s="546"/>
      <c r="M44" s="547"/>
    </row>
    <row r="45" spans="1:13" s="91" customFormat="1" ht="13.5" customHeight="1">
      <c r="A45" s="544"/>
      <c r="B45" s="529"/>
      <c r="C45" s="529"/>
      <c r="D45" s="531"/>
      <c r="E45" s="533"/>
      <c r="F45" s="534"/>
      <c r="G45" s="540"/>
      <c r="H45" s="539"/>
      <c r="I45" s="546"/>
      <c r="J45" s="546"/>
      <c r="K45" s="546"/>
      <c r="L45" s="546"/>
      <c r="M45" s="547"/>
    </row>
    <row r="46" spans="1:13" s="91" customFormat="1" ht="13.5" customHeight="1">
      <c r="A46" s="544"/>
      <c r="B46" s="529"/>
      <c r="C46" s="529"/>
      <c r="D46" s="531"/>
      <c r="E46" s="533"/>
      <c r="F46" s="534"/>
      <c r="G46" s="540"/>
      <c r="H46" s="539"/>
      <c r="I46" s="546"/>
      <c r="J46" s="546"/>
      <c r="K46" s="546"/>
      <c r="L46" s="546"/>
      <c r="M46" s="547"/>
    </row>
    <row r="47" spans="1:13" s="91" customFormat="1" ht="13.5" customHeight="1">
      <c r="A47" s="544"/>
      <c r="B47" s="529"/>
      <c r="C47" s="529"/>
      <c r="D47" s="531"/>
      <c r="E47" s="533"/>
      <c r="F47" s="534"/>
      <c r="G47" s="540"/>
      <c r="H47" s="539"/>
      <c r="I47" s="546"/>
      <c r="J47" s="546"/>
      <c r="K47" s="546"/>
      <c r="L47" s="546"/>
      <c r="M47" s="547"/>
    </row>
    <row r="48" spans="1:13" s="91" customFormat="1" ht="10.5" customHeight="1">
      <c r="A48" s="544"/>
      <c r="B48" s="529"/>
      <c r="C48" s="529"/>
      <c r="D48" s="531"/>
      <c r="E48" s="533"/>
      <c r="F48" s="534"/>
      <c r="G48" s="540"/>
      <c r="H48" s="539"/>
      <c r="I48" s="546"/>
      <c r="J48" s="546"/>
      <c r="K48" s="546"/>
      <c r="L48" s="546"/>
      <c r="M48" s="547"/>
    </row>
    <row r="49" spans="1:13" s="91" customFormat="1" ht="12" customHeight="1">
      <c r="A49" s="544"/>
      <c r="B49" s="529"/>
      <c r="C49" s="529"/>
      <c r="D49" s="531"/>
      <c r="E49" s="533"/>
      <c r="F49" s="534"/>
      <c r="G49" s="540"/>
      <c r="H49" s="539"/>
      <c r="I49" s="546"/>
      <c r="J49" s="546"/>
      <c r="K49" s="546"/>
      <c r="L49" s="546"/>
      <c r="M49" s="547"/>
    </row>
    <row r="50" spans="1:13" s="91" customFormat="1" ht="13.5" customHeight="1">
      <c r="A50" s="544">
        <f>'7- Mapa Final'!A50</f>
        <v>5</v>
      </c>
      <c r="B50" s="529" t="str">
        <f>'7- Mapa Final'!B50</f>
        <v>Saldos contables que no reflejan la realidad financiera de la entidad.</v>
      </c>
      <c r="C50" s="529" t="str">
        <f>'7- Mapa Final'!C50</f>
        <v>Falta de aplicación del control interno contable.</v>
      </c>
      <c r="D50" s="530" t="str">
        <f>'7- Mapa Final'!J50</f>
        <v>Alta - 4</v>
      </c>
      <c r="E50" s="532" t="str">
        <f>'7- Mapa Final'!K50</f>
        <v>Leve - 1</v>
      </c>
      <c r="F50" s="534" t="str">
        <f>'7- Mapa Final'!M50</f>
        <v>Moderado - 4</v>
      </c>
      <c r="G50" s="540" t="s">
        <v>409</v>
      </c>
      <c r="H50" s="547" t="s">
        <v>540</v>
      </c>
      <c r="I50" s="546"/>
      <c r="J50" s="546" t="s">
        <v>9</v>
      </c>
      <c r="K50" s="545">
        <v>45658</v>
      </c>
      <c r="L50" s="545">
        <v>45747</v>
      </c>
      <c r="M50" s="547" t="s">
        <v>541</v>
      </c>
    </row>
    <row r="51" spans="1:13" s="91" customFormat="1" ht="13.5" customHeight="1">
      <c r="A51" s="544"/>
      <c r="B51" s="529"/>
      <c r="C51" s="529"/>
      <c r="D51" s="531"/>
      <c r="E51" s="533"/>
      <c r="F51" s="534"/>
      <c r="G51" s="540"/>
      <c r="H51" s="547"/>
      <c r="I51" s="546"/>
      <c r="J51" s="546"/>
      <c r="K51" s="546"/>
      <c r="L51" s="546"/>
      <c r="M51" s="547"/>
    </row>
    <row r="52" spans="1:13" s="91" customFormat="1" ht="13.5" customHeight="1">
      <c r="A52" s="544"/>
      <c r="B52" s="529"/>
      <c r="C52" s="529"/>
      <c r="D52" s="531"/>
      <c r="E52" s="533"/>
      <c r="F52" s="534"/>
      <c r="G52" s="540"/>
      <c r="H52" s="547"/>
      <c r="I52" s="546"/>
      <c r="J52" s="546"/>
      <c r="K52" s="546"/>
      <c r="L52" s="546"/>
      <c r="M52" s="547"/>
    </row>
    <row r="53" spans="1:13" s="91" customFormat="1" ht="13.5" customHeight="1">
      <c r="A53" s="544"/>
      <c r="B53" s="529"/>
      <c r="C53" s="529"/>
      <c r="D53" s="531"/>
      <c r="E53" s="533"/>
      <c r="F53" s="534"/>
      <c r="G53" s="540"/>
      <c r="H53" s="547"/>
      <c r="I53" s="546"/>
      <c r="J53" s="546"/>
      <c r="K53" s="546"/>
      <c r="L53" s="546"/>
      <c r="M53" s="547"/>
    </row>
    <row r="54" spans="1:13" s="91" customFormat="1" ht="13.5" customHeight="1">
      <c r="A54" s="544"/>
      <c r="B54" s="529"/>
      <c r="C54" s="529"/>
      <c r="D54" s="531"/>
      <c r="E54" s="533"/>
      <c r="F54" s="534"/>
      <c r="G54" s="540"/>
      <c r="H54" s="547"/>
      <c r="I54" s="546"/>
      <c r="J54" s="546"/>
      <c r="K54" s="546"/>
      <c r="L54" s="546"/>
      <c r="M54" s="547"/>
    </row>
    <row r="55" spans="1:13" s="91" customFormat="1" ht="13.5" customHeight="1">
      <c r="A55" s="544"/>
      <c r="B55" s="529"/>
      <c r="C55" s="529"/>
      <c r="D55" s="531"/>
      <c r="E55" s="533"/>
      <c r="F55" s="534"/>
      <c r="G55" s="540"/>
      <c r="H55" s="547"/>
      <c r="I55" s="546"/>
      <c r="J55" s="546"/>
      <c r="K55" s="546"/>
      <c r="L55" s="546"/>
      <c r="M55" s="547"/>
    </row>
    <row r="56" spans="1:13" s="91" customFormat="1" ht="13.5" customHeight="1">
      <c r="A56" s="544"/>
      <c r="B56" s="529"/>
      <c r="C56" s="529"/>
      <c r="D56" s="531"/>
      <c r="E56" s="533"/>
      <c r="F56" s="534"/>
      <c r="G56" s="540"/>
      <c r="H56" s="547"/>
      <c r="I56" s="546"/>
      <c r="J56" s="546"/>
      <c r="K56" s="546"/>
      <c r="L56" s="546"/>
      <c r="M56" s="547"/>
    </row>
    <row r="57" spans="1:13" s="91" customFormat="1" ht="13.5" customHeight="1">
      <c r="A57" s="544"/>
      <c r="B57" s="529"/>
      <c r="C57" s="529"/>
      <c r="D57" s="531"/>
      <c r="E57" s="533"/>
      <c r="F57" s="534"/>
      <c r="G57" s="540"/>
      <c r="H57" s="547"/>
      <c r="I57" s="546"/>
      <c r="J57" s="546"/>
      <c r="K57" s="546"/>
      <c r="L57" s="546"/>
      <c r="M57" s="547"/>
    </row>
    <row r="58" spans="1:13" s="91" customFormat="1" ht="21.75" customHeight="1">
      <c r="A58" s="544"/>
      <c r="B58" s="529"/>
      <c r="C58" s="529"/>
      <c r="D58" s="531"/>
      <c r="E58" s="533"/>
      <c r="F58" s="534"/>
      <c r="G58" s="540"/>
      <c r="H58" s="547"/>
      <c r="I58" s="546"/>
      <c r="J58" s="546"/>
      <c r="K58" s="546"/>
      <c r="L58" s="546"/>
      <c r="M58" s="547"/>
    </row>
    <row r="59" spans="1:13" s="91" customFormat="1" ht="21.75" customHeight="1">
      <c r="A59" s="544"/>
      <c r="B59" s="529"/>
      <c r="C59" s="529"/>
      <c r="D59" s="531"/>
      <c r="E59" s="533"/>
      <c r="F59" s="534"/>
      <c r="G59" s="540"/>
      <c r="H59" s="547"/>
      <c r="I59" s="546"/>
      <c r="J59" s="546"/>
      <c r="K59" s="546"/>
      <c r="L59" s="546"/>
      <c r="M59" s="547"/>
    </row>
    <row r="60" spans="1:13" s="91" customFormat="1" ht="13.5" customHeight="1">
      <c r="A60" s="528">
        <f>'7- Mapa Final'!A60</f>
        <v>7</v>
      </c>
      <c r="B60" s="529" t="str">
        <f>'7- Mapa Final'!B60</f>
        <v xml:space="preserve">Recibir dádivas o beneficios a nombre propio o de terceros para  afectar la seguridad o confidencialidad de la información   </v>
      </c>
      <c r="C60" s="529" t="str">
        <f>'7- Mapa Final'!C60</f>
        <v xml:space="preserve">Recibir dádivas o beneficios a nombre propio o de terceros por   revelar información confidencial,  alterar, retener o no publicar información.  </v>
      </c>
      <c r="D60" s="530" t="str">
        <f>'7- Mapa Final'!J60</f>
        <v>Muy Baja - 1</v>
      </c>
      <c r="E60" s="532" t="str">
        <f>'7- Mapa Final'!K60</f>
        <v>Leve - 1</v>
      </c>
      <c r="F60" s="534" t="str">
        <f>'7- Mapa Final'!M60</f>
        <v>Bajo - 1</v>
      </c>
      <c r="G60" s="377" t="s">
        <v>475</v>
      </c>
      <c r="H60" s="535"/>
      <c r="I60" s="536"/>
      <c r="J60" s="536" t="s">
        <v>542</v>
      </c>
      <c r="K60" s="526"/>
      <c r="L60" s="526"/>
      <c r="M60" s="527" t="s">
        <v>543</v>
      </c>
    </row>
    <row r="61" spans="1:13" s="91" customFormat="1" ht="13.5" customHeight="1">
      <c r="A61" s="528"/>
      <c r="B61" s="529"/>
      <c r="C61" s="529"/>
      <c r="D61" s="531"/>
      <c r="E61" s="533"/>
      <c r="F61" s="534"/>
      <c r="G61" s="377"/>
      <c r="H61" s="535"/>
      <c r="I61" s="536"/>
      <c r="J61" s="536"/>
      <c r="K61" s="526"/>
      <c r="L61" s="526"/>
      <c r="M61" s="527"/>
    </row>
    <row r="62" spans="1:13" s="91" customFormat="1" ht="13.5" customHeight="1">
      <c r="A62" s="528"/>
      <c r="B62" s="529"/>
      <c r="C62" s="529"/>
      <c r="D62" s="531"/>
      <c r="E62" s="533"/>
      <c r="F62" s="534"/>
      <c r="G62" s="377"/>
      <c r="H62" s="535"/>
      <c r="I62" s="536"/>
      <c r="J62" s="536"/>
      <c r="K62" s="526"/>
      <c r="L62" s="526"/>
      <c r="M62" s="527"/>
    </row>
    <row r="63" spans="1:13" s="91" customFormat="1" ht="13.5" customHeight="1">
      <c r="A63" s="528"/>
      <c r="B63" s="529"/>
      <c r="C63" s="529"/>
      <c r="D63" s="531"/>
      <c r="E63" s="533"/>
      <c r="F63" s="534"/>
      <c r="G63" s="377"/>
      <c r="H63" s="535"/>
      <c r="I63" s="536"/>
      <c r="J63" s="536"/>
      <c r="K63" s="526"/>
      <c r="L63" s="526"/>
      <c r="M63" s="527"/>
    </row>
    <row r="64" spans="1:13" s="91" customFormat="1" ht="13.5" customHeight="1">
      <c r="A64" s="528"/>
      <c r="B64" s="529"/>
      <c r="C64" s="529"/>
      <c r="D64" s="531"/>
      <c r="E64" s="533"/>
      <c r="F64" s="534"/>
      <c r="G64" s="377"/>
      <c r="H64" s="535"/>
      <c r="I64" s="536"/>
      <c r="J64" s="536"/>
      <c r="K64" s="526"/>
      <c r="L64" s="526"/>
      <c r="M64" s="527"/>
    </row>
    <row r="65" spans="1:13" s="91" customFormat="1" ht="13.5" customHeight="1">
      <c r="A65" s="528"/>
      <c r="B65" s="529"/>
      <c r="C65" s="529"/>
      <c r="D65" s="531"/>
      <c r="E65" s="533"/>
      <c r="F65" s="534"/>
      <c r="G65" s="377"/>
      <c r="H65" s="535"/>
      <c r="I65" s="536"/>
      <c r="J65" s="536"/>
      <c r="K65" s="526"/>
      <c r="L65" s="526"/>
      <c r="M65" s="527"/>
    </row>
    <row r="66" spans="1:13" s="91" customFormat="1" ht="13.5" customHeight="1">
      <c r="A66" s="528"/>
      <c r="B66" s="529"/>
      <c r="C66" s="529"/>
      <c r="D66" s="531"/>
      <c r="E66" s="533"/>
      <c r="F66" s="534"/>
      <c r="G66" s="377"/>
      <c r="H66" s="535"/>
      <c r="I66" s="536"/>
      <c r="J66" s="536"/>
      <c r="K66" s="526"/>
      <c r="L66" s="526"/>
      <c r="M66" s="527"/>
    </row>
    <row r="67" spans="1:13" s="91" customFormat="1" ht="13.5" customHeight="1">
      <c r="A67" s="528"/>
      <c r="B67" s="529"/>
      <c r="C67" s="529"/>
      <c r="D67" s="531"/>
      <c r="E67" s="533"/>
      <c r="F67" s="534"/>
      <c r="G67" s="377"/>
      <c r="H67" s="535"/>
      <c r="I67" s="536"/>
      <c r="J67" s="536"/>
      <c r="K67" s="526"/>
      <c r="L67" s="526"/>
      <c r="M67" s="527"/>
    </row>
    <row r="68" spans="1:13" s="91" customFormat="1" ht="21.75" customHeight="1">
      <c r="A68" s="528"/>
      <c r="B68" s="529"/>
      <c r="C68" s="529"/>
      <c r="D68" s="531"/>
      <c r="E68" s="533"/>
      <c r="F68" s="534"/>
      <c r="G68" s="377"/>
      <c r="H68" s="535"/>
      <c r="I68" s="536"/>
      <c r="J68" s="536"/>
      <c r="K68" s="526"/>
      <c r="L68" s="526"/>
      <c r="M68" s="527"/>
    </row>
    <row r="69" spans="1:13" s="91" customFormat="1" ht="21.75" customHeight="1">
      <c r="A69" s="528"/>
      <c r="B69" s="529"/>
      <c r="C69" s="529"/>
      <c r="D69" s="531"/>
      <c r="E69" s="533"/>
      <c r="F69" s="534"/>
      <c r="G69" s="377"/>
      <c r="H69" s="535"/>
      <c r="I69" s="536"/>
      <c r="J69" s="536"/>
      <c r="K69" s="526"/>
      <c r="L69" s="526"/>
      <c r="M69" s="527"/>
    </row>
    <row r="70" spans="1:13" s="91" customFormat="1" ht="13.5" customHeight="1">
      <c r="A70" s="528">
        <f>'7- Mapa Final'!A70</f>
        <v>8</v>
      </c>
      <c r="B70" s="529" t="str">
        <f>'7- Mapa Final'!B70</f>
        <v>Ofrecer, prometer, entregar, aceptar o solicitar una ventaja indebida para dar tramite de pago de devolución de sumas de dinero de competencia del Fondos Especiales.</v>
      </c>
      <c r="C70" s="529" t="str">
        <f>'7- Mapa Final'!C70</f>
        <v>Cuando se solicita y se tramita la solicitud de devolución de sumas de dinero de los Fondos Especiales sin el lleno de los requisitos legales, se falsifican documentos soporte para el pago.</v>
      </c>
      <c r="D70" s="530" t="str">
        <f>'7- Mapa Final'!J70</f>
        <v>Muy Baja - 1</v>
      </c>
      <c r="E70" s="532" t="str">
        <f>'7- Mapa Final'!K70</f>
        <v>Menor - 2</v>
      </c>
      <c r="F70" s="534" t="str">
        <f>'7- Mapa Final'!M70</f>
        <v>Bajo - 2</v>
      </c>
      <c r="G70" s="377" t="s">
        <v>475</v>
      </c>
      <c r="H70" s="535"/>
      <c r="I70" s="536"/>
      <c r="J70" s="536" t="s">
        <v>542</v>
      </c>
      <c r="K70" s="526"/>
      <c r="L70" s="526"/>
      <c r="M70" s="527" t="s">
        <v>543</v>
      </c>
    </row>
    <row r="71" spans="1:13" s="91" customFormat="1" ht="13.5" customHeight="1">
      <c r="A71" s="528"/>
      <c r="B71" s="529"/>
      <c r="C71" s="529"/>
      <c r="D71" s="531"/>
      <c r="E71" s="533"/>
      <c r="F71" s="534"/>
      <c r="G71" s="377"/>
      <c r="H71" s="535"/>
      <c r="I71" s="536"/>
      <c r="J71" s="536"/>
      <c r="K71" s="526"/>
      <c r="L71" s="526"/>
      <c r="M71" s="527"/>
    </row>
    <row r="72" spans="1:13" s="91" customFormat="1" ht="13.5" customHeight="1">
      <c r="A72" s="528"/>
      <c r="B72" s="529"/>
      <c r="C72" s="529"/>
      <c r="D72" s="531"/>
      <c r="E72" s="533"/>
      <c r="F72" s="534"/>
      <c r="G72" s="377"/>
      <c r="H72" s="535"/>
      <c r="I72" s="536"/>
      <c r="J72" s="536"/>
      <c r="K72" s="526"/>
      <c r="L72" s="526"/>
      <c r="M72" s="527"/>
    </row>
    <row r="73" spans="1:13" s="91" customFormat="1" ht="13.5" customHeight="1">
      <c r="A73" s="528"/>
      <c r="B73" s="529"/>
      <c r="C73" s="529"/>
      <c r="D73" s="531"/>
      <c r="E73" s="533"/>
      <c r="F73" s="534"/>
      <c r="G73" s="377"/>
      <c r="H73" s="535"/>
      <c r="I73" s="536"/>
      <c r="J73" s="536"/>
      <c r="K73" s="526"/>
      <c r="L73" s="526"/>
      <c r="M73" s="527"/>
    </row>
    <row r="74" spans="1:13" s="91" customFormat="1" ht="13.5" customHeight="1">
      <c r="A74" s="528"/>
      <c r="B74" s="529"/>
      <c r="C74" s="529"/>
      <c r="D74" s="531"/>
      <c r="E74" s="533"/>
      <c r="F74" s="534"/>
      <c r="G74" s="377"/>
      <c r="H74" s="535"/>
      <c r="I74" s="536"/>
      <c r="J74" s="536"/>
      <c r="K74" s="526"/>
      <c r="L74" s="526"/>
      <c r="M74" s="527"/>
    </row>
    <row r="75" spans="1:13" s="91" customFormat="1" ht="13.5" customHeight="1">
      <c r="A75" s="528"/>
      <c r="B75" s="529"/>
      <c r="C75" s="529"/>
      <c r="D75" s="531"/>
      <c r="E75" s="533"/>
      <c r="F75" s="534"/>
      <c r="G75" s="377"/>
      <c r="H75" s="535"/>
      <c r="I75" s="536"/>
      <c r="J75" s="536"/>
      <c r="K75" s="526"/>
      <c r="L75" s="526"/>
      <c r="M75" s="527"/>
    </row>
    <row r="76" spans="1:13" s="91" customFormat="1" ht="13.5" customHeight="1">
      <c r="A76" s="528"/>
      <c r="B76" s="529"/>
      <c r="C76" s="529"/>
      <c r="D76" s="531"/>
      <c r="E76" s="533"/>
      <c r="F76" s="534"/>
      <c r="G76" s="377"/>
      <c r="H76" s="535"/>
      <c r="I76" s="536"/>
      <c r="J76" s="536"/>
      <c r="K76" s="526"/>
      <c r="L76" s="526"/>
      <c r="M76" s="527"/>
    </row>
    <row r="77" spans="1:13" s="91" customFormat="1" ht="13.5" customHeight="1">
      <c r="A77" s="528"/>
      <c r="B77" s="529"/>
      <c r="C77" s="529"/>
      <c r="D77" s="531"/>
      <c r="E77" s="533"/>
      <c r="F77" s="534"/>
      <c r="G77" s="377"/>
      <c r="H77" s="535"/>
      <c r="I77" s="536"/>
      <c r="J77" s="536"/>
      <c r="K77" s="526"/>
      <c r="L77" s="526"/>
      <c r="M77" s="527"/>
    </row>
    <row r="78" spans="1:13" s="91" customFormat="1" ht="21.75" customHeight="1">
      <c r="A78" s="528"/>
      <c r="B78" s="529"/>
      <c r="C78" s="529"/>
      <c r="D78" s="531"/>
      <c r="E78" s="533"/>
      <c r="F78" s="534"/>
      <c r="G78" s="377"/>
      <c r="H78" s="535"/>
      <c r="I78" s="536"/>
      <c r="J78" s="536"/>
      <c r="K78" s="526"/>
      <c r="L78" s="526"/>
      <c r="M78" s="527"/>
    </row>
    <row r="79" spans="1:13" s="91" customFormat="1" ht="21.75" customHeight="1">
      <c r="A79" s="528"/>
      <c r="B79" s="529"/>
      <c r="C79" s="529"/>
      <c r="D79" s="531"/>
      <c r="E79" s="533"/>
      <c r="F79" s="534"/>
      <c r="G79" s="377"/>
      <c r="H79" s="535"/>
      <c r="I79" s="536"/>
      <c r="J79" s="536"/>
      <c r="K79" s="526"/>
      <c r="L79" s="526"/>
      <c r="M79" s="527"/>
    </row>
    <row r="80" spans="1:13" s="91" customFormat="1" ht="13.5" customHeight="1">
      <c r="A80" s="528">
        <f>'7- Mapa Final'!A80</f>
        <v>9</v>
      </c>
      <c r="B80" s="529" t="str">
        <f>'7- Mapa Final'!B80</f>
        <v>Ofrecer, prometer, entregar, aceptar o solicitar una ventaja indebida para efectuar la asignación presupuestal</v>
      </c>
      <c r="C80" s="529" t="str">
        <f>'7- Mapa Final'!C80</f>
        <v>La asignación y modificaciones presupuestales se realizan con criterios subjetivos para satisfacer beneficios particulares evitando la aplicación de los objetivos institucionales para la distribución del presupuesto.</v>
      </c>
      <c r="D80" s="530" t="str">
        <f>'7- Mapa Final'!J80</f>
        <v>Muy Baja - 1</v>
      </c>
      <c r="E80" s="532" t="str">
        <f>'7- Mapa Final'!K80</f>
        <v>Menor - 2</v>
      </c>
      <c r="F80" s="534" t="str">
        <f>'7- Mapa Final'!M80</f>
        <v>Bajo - 2</v>
      </c>
      <c r="G80" s="377" t="s">
        <v>475</v>
      </c>
      <c r="H80" s="535"/>
      <c r="I80" s="536"/>
      <c r="J80" s="536" t="s">
        <v>542</v>
      </c>
      <c r="K80" s="526"/>
      <c r="L80" s="526"/>
      <c r="M80" s="527" t="s">
        <v>543</v>
      </c>
    </row>
    <row r="81" spans="1:13" s="91" customFormat="1" ht="13.5" customHeight="1">
      <c r="A81" s="528"/>
      <c r="B81" s="529"/>
      <c r="C81" s="529"/>
      <c r="D81" s="531"/>
      <c r="E81" s="533"/>
      <c r="F81" s="534"/>
      <c r="G81" s="377"/>
      <c r="H81" s="535"/>
      <c r="I81" s="536"/>
      <c r="J81" s="536"/>
      <c r="K81" s="526"/>
      <c r="L81" s="526"/>
      <c r="M81" s="527"/>
    </row>
    <row r="82" spans="1:13" s="91" customFormat="1" ht="13.5" customHeight="1">
      <c r="A82" s="528"/>
      <c r="B82" s="529"/>
      <c r="C82" s="529"/>
      <c r="D82" s="531"/>
      <c r="E82" s="533"/>
      <c r="F82" s="534"/>
      <c r="G82" s="377"/>
      <c r="H82" s="535"/>
      <c r="I82" s="536"/>
      <c r="J82" s="536"/>
      <c r="K82" s="526"/>
      <c r="L82" s="526"/>
      <c r="M82" s="527"/>
    </row>
    <row r="83" spans="1:13" s="91" customFormat="1" ht="13.5" customHeight="1">
      <c r="A83" s="528"/>
      <c r="B83" s="529"/>
      <c r="C83" s="529"/>
      <c r="D83" s="531"/>
      <c r="E83" s="533"/>
      <c r="F83" s="534"/>
      <c r="G83" s="377"/>
      <c r="H83" s="535"/>
      <c r="I83" s="536"/>
      <c r="J83" s="536"/>
      <c r="K83" s="526"/>
      <c r="L83" s="526"/>
      <c r="M83" s="527"/>
    </row>
    <row r="84" spans="1:13" s="91" customFormat="1" ht="13.5" customHeight="1">
      <c r="A84" s="528"/>
      <c r="B84" s="529"/>
      <c r="C84" s="529"/>
      <c r="D84" s="531"/>
      <c r="E84" s="533"/>
      <c r="F84" s="534"/>
      <c r="G84" s="377"/>
      <c r="H84" s="535"/>
      <c r="I84" s="536"/>
      <c r="J84" s="536"/>
      <c r="K84" s="526"/>
      <c r="L84" s="526"/>
      <c r="M84" s="527"/>
    </row>
    <row r="85" spans="1:13" s="91" customFormat="1" ht="13.5" customHeight="1">
      <c r="A85" s="528"/>
      <c r="B85" s="529"/>
      <c r="C85" s="529"/>
      <c r="D85" s="531"/>
      <c r="E85" s="533"/>
      <c r="F85" s="534"/>
      <c r="G85" s="377"/>
      <c r="H85" s="535"/>
      <c r="I85" s="536"/>
      <c r="J85" s="536"/>
      <c r="K85" s="526"/>
      <c r="L85" s="526"/>
      <c r="M85" s="527"/>
    </row>
    <row r="86" spans="1:13" s="91" customFormat="1" ht="13.5" customHeight="1">
      <c r="A86" s="528"/>
      <c r="B86" s="529"/>
      <c r="C86" s="529"/>
      <c r="D86" s="531"/>
      <c r="E86" s="533"/>
      <c r="F86" s="534"/>
      <c r="G86" s="377"/>
      <c r="H86" s="535"/>
      <c r="I86" s="536"/>
      <c r="J86" s="536"/>
      <c r="K86" s="526"/>
      <c r="L86" s="526"/>
      <c r="M86" s="527"/>
    </row>
    <row r="87" spans="1:13" s="91" customFormat="1" ht="13.5" customHeight="1">
      <c r="A87" s="528"/>
      <c r="B87" s="529"/>
      <c r="C87" s="529"/>
      <c r="D87" s="531"/>
      <c r="E87" s="533"/>
      <c r="F87" s="534"/>
      <c r="G87" s="377"/>
      <c r="H87" s="535"/>
      <c r="I87" s="536"/>
      <c r="J87" s="536"/>
      <c r="K87" s="526"/>
      <c r="L87" s="526"/>
      <c r="M87" s="527"/>
    </row>
    <row r="88" spans="1:13" s="91" customFormat="1" ht="21.75" customHeight="1">
      <c r="A88" s="528"/>
      <c r="B88" s="529"/>
      <c r="C88" s="529"/>
      <c r="D88" s="531"/>
      <c r="E88" s="533"/>
      <c r="F88" s="534"/>
      <c r="G88" s="377"/>
      <c r="H88" s="535"/>
      <c r="I88" s="536"/>
      <c r="J88" s="536"/>
      <c r="K88" s="526"/>
      <c r="L88" s="526"/>
      <c r="M88" s="527"/>
    </row>
    <row r="89" spans="1:13" s="91" customFormat="1" ht="21.75" customHeight="1">
      <c r="A89" s="528"/>
      <c r="B89" s="529"/>
      <c r="C89" s="529"/>
      <c r="D89" s="531"/>
      <c r="E89" s="533"/>
      <c r="F89" s="534"/>
      <c r="G89" s="377"/>
      <c r="H89" s="535"/>
      <c r="I89" s="536"/>
      <c r="J89" s="536"/>
      <c r="K89" s="526"/>
      <c r="L89" s="526"/>
      <c r="M89" s="527"/>
    </row>
    <row r="90" spans="1:13" s="91" customFormat="1" ht="13.5" customHeight="1">
      <c r="A90" s="528">
        <f>'7- Mapa Final'!A90</f>
        <v>10</v>
      </c>
      <c r="B90" s="529" t="str">
        <f>'7- Mapa Final'!B90</f>
        <v>Ofrecer, prometer, entregar, aceptar o solicitar una ventaja indebida para tramitar cuentas sin el lleno de requisitos contractuales o aplicar erradamente deducciones.</v>
      </c>
      <c r="C90" s="529" t="str">
        <f>'7- Mapa Final'!C90</f>
        <v>Omitir la verificación de los documentos requeridos para tramitar la obligación, o elaborar la abligación sin los descuentos establecidos en la ley, o demorar la elaboración del documento de manera injustificada</v>
      </c>
      <c r="D90" s="530" t="str">
        <f>'7- Mapa Final'!J90</f>
        <v>Muy Baja - 1</v>
      </c>
      <c r="E90" s="532" t="str">
        <f>'7- Mapa Final'!K90</f>
        <v>Menor - 2</v>
      </c>
      <c r="F90" s="534" t="str">
        <f>'7- Mapa Final'!M90</f>
        <v>Bajo - 2</v>
      </c>
      <c r="G90" s="377" t="s">
        <v>475</v>
      </c>
      <c r="H90" s="535"/>
      <c r="I90" s="536"/>
      <c r="J90" s="536" t="s">
        <v>542</v>
      </c>
      <c r="K90" s="526"/>
      <c r="L90" s="526"/>
      <c r="M90" s="527" t="s">
        <v>543</v>
      </c>
    </row>
    <row r="91" spans="1:13" s="91" customFormat="1" ht="13.5" customHeight="1">
      <c r="A91" s="528"/>
      <c r="B91" s="529"/>
      <c r="C91" s="529"/>
      <c r="D91" s="531"/>
      <c r="E91" s="533"/>
      <c r="F91" s="534"/>
      <c r="G91" s="377"/>
      <c r="H91" s="535"/>
      <c r="I91" s="536"/>
      <c r="J91" s="536"/>
      <c r="K91" s="526"/>
      <c r="L91" s="526"/>
      <c r="M91" s="527"/>
    </row>
    <row r="92" spans="1:13" s="91" customFormat="1" ht="13.5" customHeight="1">
      <c r="A92" s="528"/>
      <c r="B92" s="529"/>
      <c r="C92" s="529"/>
      <c r="D92" s="531"/>
      <c r="E92" s="533"/>
      <c r="F92" s="534"/>
      <c r="G92" s="377"/>
      <c r="H92" s="535"/>
      <c r="I92" s="536"/>
      <c r="J92" s="536"/>
      <c r="K92" s="526"/>
      <c r="L92" s="526"/>
      <c r="M92" s="527"/>
    </row>
    <row r="93" spans="1:13" s="91" customFormat="1" ht="13.5" customHeight="1">
      <c r="A93" s="528"/>
      <c r="B93" s="529"/>
      <c r="C93" s="529"/>
      <c r="D93" s="531"/>
      <c r="E93" s="533"/>
      <c r="F93" s="534"/>
      <c r="G93" s="377"/>
      <c r="H93" s="535"/>
      <c r="I93" s="536"/>
      <c r="J93" s="536"/>
      <c r="K93" s="526"/>
      <c r="L93" s="526"/>
      <c r="M93" s="527"/>
    </row>
    <row r="94" spans="1:13" s="91" customFormat="1" ht="13.5" customHeight="1">
      <c r="A94" s="528"/>
      <c r="B94" s="529"/>
      <c r="C94" s="529"/>
      <c r="D94" s="531"/>
      <c r="E94" s="533"/>
      <c r="F94" s="534"/>
      <c r="G94" s="377"/>
      <c r="H94" s="535"/>
      <c r="I94" s="536"/>
      <c r="J94" s="536"/>
      <c r="K94" s="526"/>
      <c r="L94" s="526"/>
      <c r="M94" s="527"/>
    </row>
    <row r="95" spans="1:13" s="91" customFormat="1" ht="13.5" customHeight="1">
      <c r="A95" s="528"/>
      <c r="B95" s="529"/>
      <c r="C95" s="529"/>
      <c r="D95" s="531"/>
      <c r="E95" s="533"/>
      <c r="F95" s="534"/>
      <c r="G95" s="377"/>
      <c r="H95" s="535"/>
      <c r="I95" s="536"/>
      <c r="J95" s="536"/>
      <c r="K95" s="526"/>
      <c r="L95" s="526"/>
      <c r="M95" s="527"/>
    </row>
    <row r="96" spans="1:13" s="91" customFormat="1" ht="13.5" customHeight="1">
      <c r="A96" s="528"/>
      <c r="B96" s="529"/>
      <c r="C96" s="529"/>
      <c r="D96" s="531"/>
      <c r="E96" s="533"/>
      <c r="F96" s="534"/>
      <c r="G96" s="377"/>
      <c r="H96" s="535"/>
      <c r="I96" s="536"/>
      <c r="J96" s="536"/>
      <c r="K96" s="526"/>
      <c r="L96" s="526"/>
      <c r="M96" s="527"/>
    </row>
    <row r="97" spans="1:13" s="91" customFormat="1" ht="13.5" customHeight="1">
      <c r="A97" s="528"/>
      <c r="B97" s="529"/>
      <c r="C97" s="529"/>
      <c r="D97" s="531"/>
      <c r="E97" s="533"/>
      <c r="F97" s="534"/>
      <c r="G97" s="377"/>
      <c r="H97" s="535"/>
      <c r="I97" s="536"/>
      <c r="J97" s="536"/>
      <c r="K97" s="526"/>
      <c r="L97" s="526"/>
      <c r="M97" s="527"/>
    </row>
    <row r="98" spans="1:13" s="91" customFormat="1" ht="21.75" customHeight="1">
      <c r="A98" s="528"/>
      <c r="B98" s="529"/>
      <c r="C98" s="529"/>
      <c r="D98" s="531"/>
      <c r="E98" s="533"/>
      <c r="F98" s="534"/>
      <c r="G98" s="377"/>
      <c r="H98" s="535"/>
      <c r="I98" s="536"/>
      <c r="J98" s="536"/>
      <c r="K98" s="526"/>
      <c r="L98" s="526"/>
      <c r="M98" s="527"/>
    </row>
    <row r="99" spans="1:13" s="91" customFormat="1" ht="21.75" customHeight="1">
      <c r="A99" s="528"/>
      <c r="B99" s="529"/>
      <c r="C99" s="529"/>
      <c r="D99" s="531"/>
      <c r="E99" s="533"/>
      <c r="F99" s="534"/>
      <c r="G99" s="377"/>
      <c r="H99" s="535"/>
      <c r="I99" s="536"/>
      <c r="J99" s="536"/>
      <c r="K99" s="526"/>
      <c r="L99" s="526"/>
      <c r="M99" s="527"/>
    </row>
    <row r="100" spans="1:13" ht="15" customHeight="1">
      <c r="A100" s="528">
        <f>'7- Mapa Final'!A100</f>
        <v>11</v>
      </c>
      <c r="B100" s="529" t="str">
        <f>'7- Mapa Final'!B100</f>
        <v>Ofrecer, prometer, entregar, aceptar o solicitar una ventaja indebida para girar un cheque a un beneficiario diferente al que corresponde.</v>
      </c>
      <c r="C100" s="529" t="str">
        <f>'7- Mapa Final'!C100</f>
        <v xml:space="preserve">Utilizar los giros recibidos del Ministerio de Hacienda para beneficiar a un tercero. </v>
      </c>
      <c r="D100" s="530" t="str">
        <f>'7- Mapa Final'!J100</f>
        <v>Muy Baja - 1</v>
      </c>
      <c r="E100" s="532" t="str">
        <f>'7- Mapa Final'!K100</f>
        <v>Menor - 2</v>
      </c>
      <c r="F100" s="534" t="str">
        <f>'7- Mapa Final'!M100</f>
        <v>Bajo - 2</v>
      </c>
      <c r="G100" s="377" t="s">
        <v>475</v>
      </c>
      <c r="H100" s="535"/>
      <c r="I100" s="536"/>
      <c r="J100" s="536" t="s">
        <v>542</v>
      </c>
      <c r="K100" s="526"/>
      <c r="L100" s="526"/>
      <c r="M100" s="527" t="s">
        <v>543</v>
      </c>
    </row>
    <row r="101" spans="1:13">
      <c r="A101" s="528"/>
      <c r="B101" s="529"/>
      <c r="C101" s="529"/>
      <c r="D101" s="531"/>
      <c r="E101" s="533"/>
      <c r="F101" s="534"/>
      <c r="G101" s="377"/>
      <c r="H101" s="535"/>
      <c r="I101" s="536"/>
      <c r="J101" s="536"/>
      <c r="K101" s="526"/>
      <c r="L101" s="526"/>
      <c r="M101" s="527"/>
    </row>
    <row r="102" spans="1:13">
      <c r="A102" s="528"/>
      <c r="B102" s="529"/>
      <c r="C102" s="529"/>
      <c r="D102" s="531"/>
      <c r="E102" s="533"/>
      <c r="F102" s="534"/>
      <c r="G102" s="377"/>
      <c r="H102" s="535"/>
      <c r="I102" s="536"/>
      <c r="J102" s="536"/>
      <c r="K102" s="526"/>
      <c r="L102" s="526"/>
      <c r="M102" s="527"/>
    </row>
    <row r="103" spans="1:13">
      <c r="A103" s="528"/>
      <c r="B103" s="529"/>
      <c r="C103" s="529"/>
      <c r="D103" s="531"/>
      <c r="E103" s="533"/>
      <c r="F103" s="534"/>
      <c r="G103" s="377"/>
      <c r="H103" s="535"/>
      <c r="I103" s="536"/>
      <c r="J103" s="536"/>
      <c r="K103" s="526"/>
      <c r="L103" s="526"/>
      <c r="M103" s="527"/>
    </row>
    <row r="104" spans="1:13">
      <c r="A104" s="528"/>
      <c r="B104" s="529"/>
      <c r="C104" s="529"/>
      <c r="D104" s="531"/>
      <c r="E104" s="533"/>
      <c r="F104" s="534"/>
      <c r="G104" s="377"/>
      <c r="H104" s="535"/>
      <c r="I104" s="536"/>
      <c r="J104" s="536"/>
      <c r="K104" s="526"/>
      <c r="L104" s="526"/>
      <c r="M104" s="527"/>
    </row>
    <row r="105" spans="1:13">
      <c r="A105" s="528"/>
      <c r="B105" s="529"/>
      <c r="C105" s="529"/>
      <c r="D105" s="531"/>
      <c r="E105" s="533"/>
      <c r="F105" s="534"/>
      <c r="G105" s="377"/>
      <c r="H105" s="535"/>
      <c r="I105" s="536"/>
      <c r="J105" s="536"/>
      <c r="K105" s="526"/>
      <c r="L105" s="526"/>
      <c r="M105" s="527"/>
    </row>
    <row r="106" spans="1:13">
      <c r="A106" s="528"/>
      <c r="B106" s="529"/>
      <c r="C106" s="529"/>
      <c r="D106" s="531"/>
      <c r="E106" s="533"/>
      <c r="F106" s="534"/>
      <c r="G106" s="377"/>
      <c r="H106" s="535"/>
      <c r="I106" s="536"/>
      <c r="J106" s="536"/>
      <c r="K106" s="526"/>
      <c r="L106" s="526"/>
      <c r="M106" s="527"/>
    </row>
    <row r="107" spans="1:13">
      <c r="A107" s="528"/>
      <c r="B107" s="529"/>
      <c r="C107" s="529"/>
      <c r="D107" s="531"/>
      <c r="E107" s="533"/>
      <c r="F107" s="534"/>
      <c r="G107" s="377"/>
      <c r="H107" s="535"/>
      <c r="I107" s="536"/>
      <c r="J107" s="536"/>
      <c r="K107" s="526"/>
      <c r="L107" s="526"/>
      <c r="M107" s="527"/>
    </row>
    <row r="108" spans="1:13">
      <c r="A108" s="528"/>
      <c r="B108" s="529"/>
      <c r="C108" s="529"/>
      <c r="D108" s="531"/>
      <c r="E108" s="533"/>
      <c r="F108" s="534"/>
      <c r="G108" s="377"/>
      <c r="H108" s="535"/>
      <c r="I108" s="536"/>
      <c r="J108" s="536"/>
      <c r="K108" s="526"/>
      <c r="L108" s="526"/>
      <c r="M108" s="527"/>
    </row>
    <row r="109" spans="1:13">
      <c r="A109" s="528"/>
      <c r="B109" s="529"/>
      <c r="C109" s="529"/>
      <c r="D109" s="531"/>
      <c r="E109" s="533"/>
      <c r="F109" s="534"/>
      <c r="G109" s="377"/>
      <c r="H109" s="535"/>
      <c r="I109" s="536"/>
      <c r="J109" s="536"/>
      <c r="K109" s="526"/>
      <c r="L109" s="526"/>
      <c r="M109" s="527"/>
    </row>
  </sheetData>
  <mergeCells count="147">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J40:J49"/>
    <mergeCell ref="K40:K49"/>
    <mergeCell ref="L40:L49"/>
    <mergeCell ref="M40:M49"/>
    <mergeCell ref="L20:L29"/>
    <mergeCell ref="M20:M29"/>
    <mergeCell ref="F20:F29"/>
    <mergeCell ref="G20:G29"/>
    <mergeCell ref="I20:I29"/>
    <mergeCell ref="J20:J29"/>
    <mergeCell ref="K20:K29"/>
    <mergeCell ref="D20:D29"/>
    <mergeCell ref="E20:E29"/>
    <mergeCell ref="J30:J39"/>
    <mergeCell ref="K30:K39"/>
    <mergeCell ref="L30:L39"/>
    <mergeCell ref="I30:I39"/>
    <mergeCell ref="G40:G49"/>
    <mergeCell ref="H40:H49"/>
    <mergeCell ref="I40:I49"/>
    <mergeCell ref="A40:A49"/>
    <mergeCell ref="A30:A39"/>
    <mergeCell ref="C30:C39"/>
    <mergeCell ref="B40:B49"/>
    <mergeCell ref="C40:C49"/>
    <mergeCell ref="D30:D39"/>
    <mergeCell ref="E30:E39"/>
    <mergeCell ref="D40:D49"/>
    <mergeCell ref="E40:E49"/>
    <mergeCell ref="B30:B39"/>
    <mergeCell ref="F30:F3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M30:M39"/>
    <mergeCell ref="A10:A19"/>
    <mergeCell ref="B10:B19"/>
    <mergeCell ref="B60:B69"/>
    <mergeCell ref="C60:C69"/>
    <mergeCell ref="D60:D69"/>
    <mergeCell ref="E60:E69"/>
    <mergeCell ref="A9:G9"/>
    <mergeCell ref="H20:H29"/>
    <mergeCell ref="C10:C19"/>
    <mergeCell ref="D10:D19"/>
    <mergeCell ref="E10:E19"/>
    <mergeCell ref="F40:F49"/>
    <mergeCell ref="G30:G39"/>
    <mergeCell ref="H30:H39"/>
    <mergeCell ref="A20:A29"/>
    <mergeCell ref="C20:C29"/>
    <mergeCell ref="B20:B2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J80:J89"/>
    <mergeCell ref="A80:A89"/>
    <mergeCell ref="B80:B89"/>
    <mergeCell ref="C80:C89"/>
  </mergeCells>
  <conditionalFormatting sqref="A7:B7">
    <cfRule type="containsText" dxfId="289" priority="51" operator="containsText" text="4- Moderado">
      <formula>NOT(ISERROR(SEARCH("4- Moderado",A7)))</formula>
    </cfRule>
    <cfRule type="containsText" dxfId="288" priority="50" operator="containsText" text="6- Moderado">
      <formula>NOT(ISERROR(SEARCH("6- Moderado",A7)))</formula>
    </cfRule>
    <cfRule type="containsText" dxfId="287" priority="49" operator="containsText" text="3- Moderado">
      <formula>NOT(ISERROR(SEARCH("3- Moderado",A7)))</formula>
    </cfRule>
    <cfRule type="containsText" dxfId="286" priority="52" operator="containsText" text="3- Bajo">
      <formula>NOT(ISERROR(SEARCH("3- Bajo",A7)))</formula>
    </cfRule>
    <cfRule type="containsText" dxfId="285" priority="53" operator="containsText" text="4- Bajo">
      <formula>NOT(ISERROR(SEARCH("4- Bajo",A7)))</formula>
    </cfRule>
    <cfRule type="containsText" dxfId="284" priority="54" operator="containsText" text="1- Bajo">
      <formula>NOT(ISERROR(SEARCH("1- Bajo",A7)))</formula>
    </cfRule>
  </conditionalFormatting>
  <conditionalFormatting sqref="A10:E10 A20:E20 A60:E60">
    <cfRule type="containsText" dxfId="283" priority="41" operator="containsText" text="1- Bajo">
      <formula>NOT(ISERROR(SEARCH("1- Bajo",A10)))</formula>
    </cfRule>
    <cfRule type="containsText" dxfId="282" priority="40" operator="containsText" text="4- Bajo">
      <formula>NOT(ISERROR(SEARCH("4- Bajo",A10)))</formula>
    </cfRule>
    <cfRule type="containsText" dxfId="281" priority="39" operator="containsText" text="3- Bajo">
      <formula>NOT(ISERROR(SEARCH("3- Bajo",A10)))</formula>
    </cfRule>
    <cfRule type="containsText" dxfId="280" priority="38" operator="containsText" text="4- Moderado">
      <formula>NOT(ISERROR(SEARCH("4- Moderado",A10)))</formula>
    </cfRule>
    <cfRule type="containsText" dxfId="279" priority="37" operator="containsText" text="6- Moderado">
      <formula>NOT(ISERROR(SEARCH("6- Moderado",A10)))</formula>
    </cfRule>
    <cfRule type="containsText" dxfId="278" priority="36" operator="containsText" text="3- Moderado">
      <formula>NOT(ISERROR(SEARCH("3- Moderado",A10)))</formula>
    </cfRule>
  </conditionalFormatting>
  <conditionalFormatting sqref="A30:E30 A70:E70">
    <cfRule type="containsText" dxfId="277" priority="33" operator="containsText" text="4- Bajo">
      <formula>NOT(ISERROR(SEARCH("4- Bajo",A30)))</formula>
    </cfRule>
    <cfRule type="containsText" dxfId="276" priority="32" operator="containsText" text="3- Bajo">
      <formula>NOT(ISERROR(SEARCH("3- Bajo",A30)))</formula>
    </cfRule>
    <cfRule type="containsText" dxfId="275" priority="31" operator="containsText" text="4- Moderado">
      <formula>NOT(ISERROR(SEARCH("4- Moderado",A30)))</formula>
    </cfRule>
    <cfRule type="containsText" dxfId="274" priority="30" operator="containsText" text="6- Moderado">
      <formula>NOT(ISERROR(SEARCH("6- Moderado",A30)))</formula>
    </cfRule>
    <cfRule type="containsText" dxfId="273" priority="29" operator="containsText" text="3- Moderado">
      <formula>NOT(ISERROR(SEARCH("3- Moderado",A30)))</formula>
    </cfRule>
    <cfRule type="containsText" dxfId="272" priority="34" operator="containsText" text="1- Bajo">
      <formula>NOT(ISERROR(SEARCH("1- Bajo",A30)))</formula>
    </cfRule>
  </conditionalFormatting>
  <conditionalFormatting sqref="A40:E40 A80:E80">
    <cfRule type="containsText" dxfId="271" priority="22" operator="containsText" text="3- Moderado">
      <formula>NOT(ISERROR(SEARCH("3- Moderado",A40)))</formula>
    </cfRule>
    <cfRule type="containsText" dxfId="270" priority="23" operator="containsText" text="6- Moderado">
      <formula>NOT(ISERROR(SEARCH("6- Moderado",A40)))</formula>
    </cfRule>
    <cfRule type="containsText" dxfId="269" priority="24" operator="containsText" text="4- Moderado">
      <formula>NOT(ISERROR(SEARCH("4- Moderado",A40)))</formula>
    </cfRule>
    <cfRule type="containsText" dxfId="268" priority="25" operator="containsText" text="3- Bajo">
      <formula>NOT(ISERROR(SEARCH("3- Bajo",A40)))</formula>
    </cfRule>
    <cfRule type="containsText" dxfId="267" priority="26" operator="containsText" text="4- Bajo">
      <formula>NOT(ISERROR(SEARCH("4- Bajo",A40)))</formula>
    </cfRule>
    <cfRule type="containsText" dxfId="266" priority="27" operator="containsText" text="1- Bajo">
      <formula>NOT(ISERROR(SEARCH("1- Bajo",A40)))</formula>
    </cfRule>
  </conditionalFormatting>
  <conditionalFormatting sqref="A50:E50 A90:E90 A100:E100">
    <cfRule type="containsText" dxfId="265" priority="13" operator="containsText" text="4- Moderado">
      <formula>NOT(ISERROR(SEARCH("4- Moderado",A50)))</formula>
    </cfRule>
    <cfRule type="containsText" dxfId="264" priority="11" operator="containsText" text="3- Moderado">
      <formula>NOT(ISERROR(SEARCH("3- Moderado",A50)))</formula>
    </cfRule>
    <cfRule type="containsText" dxfId="263" priority="12" operator="containsText" text="6- Moderado">
      <formula>NOT(ISERROR(SEARCH("6- Moderado",A50)))</formula>
    </cfRule>
    <cfRule type="containsText" dxfId="262" priority="14" operator="containsText" text="3- Bajo">
      <formula>NOT(ISERROR(SEARCH("3- Bajo",A50)))</formula>
    </cfRule>
    <cfRule type="containsText" dxfId="261" priority="15" operator="containsText" text="4- Bajo">
      <formula>NOT(ISERROR(SEARCH("4- Bajo",A50)))</formula>
    </cfRule>
    <cfRule type="containsText" dxfId="260" priority="16" operator="containsText" text="1- Bajo">
      <formula>NOT(ISERROR(SEARCH("1- Bajo",A50)))</formula>
    </cfRule>
  </conditionalFormatting>
  <conditionalFormatting sqref="C8:F8">
    <cfRule type="containsText" dxfId="259" priority="46" operator="containsText" text="3- Bajo">
      <formula>NOT(ISERROR(SEARCH("3- Bajo",C8)))</formula>
    </cfRule>
    <cfRule type="containsText" dxfId="258" priority="47" operator="containsText" text="4- Bajo">
      <formula>NOT(ISERROR(SEARCH("4- Bajo",C8)))</formula>
    </cfRule>
    <cfRule type="containsText" dxfId="257" priority="48" operator="containsText" text="1- Bajo">
      <formula>NOT(ISERROR(SEARCH("1- Bajo",C8)))</formula>
    </cfRule>
    <cfRule type="containsText" dxfId="256" priority="43" operator="containsText" text="3- Moderado">
      <formula>NOT(ISERROR(SEARCH("3- Moderado",C8)))</formula>
    </cfRule>
    <cfRule type="containsText" dxfId="255" priority="44" operator="containsText" text="6- Moderado">
      <formula>NOT(ISERROR(SEARCH("6- Moderado",C8)))</formula>
    </cfRule>
    <cfRule type="containsText" dxfId="254" priority="45" operator="containsText" text="4- Moderado">
      <formula>NOT(ISERROR(SEARCH("4- Moderado",C8)))</formula>
    </cfRule>
  </conditionalFormatting>
  <conditionalFormatting sqref="D10:D109">
    <cfRule type="containsText" dxfId="253" priority="10" operator="containsText" text="Media">
      <formula>NOT(ISERROR(SEARCH("Media",D10)))</formula>
    </cfRule>
    <cfRule type="containsText" dxfId="252" priority="8" operator="containsText" text="Muy Baja">
      <formula>NOT(ISERROR(SEARCH("Muy Baja",D10)))</formula>
    </cfRule>
    <cfRule type="containsText" dxfId="251" priority="6" operator="containsText" text="Alta">
      <formula>NOT(ISERROR(SEARCH("Alta",D10)))</formula>
    </cfRule>
    <cfRule type="containsText" dxfId="250" priority="5" operator="containsText" text="Muy Alta">
      <formula>NOT(ISERROR(SEARCH("Muy Alta",D10)))</formula>
    </cfRule>
    <cfRule type="containsText" dxfId="249" priority="7" operator="containsText" text="Baja">
      <formula>NOT(ISERROR(SEARCH("Baja",D10)))</formula>
    </cfRule>
  </conditionalFormatting>
  <conditionalFormatting sqref="E10:E109">
    <cfRule type="containsText" dxfId="248" priority="4" operator="containsText" text="Leve">
      <formula>NOT(ISERROR(SEARCH("Leve",E10)))</formula>
    </cfRule>
    <cfRule type="containsText" dxfId="247" priority="3" operator="containsText" text="Menor">
      <formula>NOT(ISERROR(SEARCH("Menor",E10)))</formula>
    </cfRule>
    <cfRule type="containsText" dxfId="246" priority="2" operator="containsText" text="Mayor">
      <formula>NOT(ISERROR(SEARCH("Mayor",E10)))</formula>
    </cfRule>
    <cfRule type="containsText" dxfId="245" priority="1" operator="containsText" text="Catastrófico">
      <formula>NOT(ISERROR(SEARCH("Catastrófico",E10)))</formula>
    </cfRule>
  </conditionalFormatting>
  <conditionalFormatting sqref="E10:F109">
    <cfRule type="containsText" dxfId="244" priority="9" operator="containsText" text="Moderado">
      <formula>NOT(ISERROR(SEARCH("Moderado",E10)))</formula>
    </cfRule>
  </conditionalFormatting>
  <conditionalFormatting sqref="F10:F29 F60:F69">
    <cfRule type="colorScale" priority="585">
      <colorScale>
        <cfvo type="min"/>
        <cfvo type="max"/>
        <color rgb="FFFF7128"/>
        <color rgb="FFFFEF9C"/>
      </colorScale>
    </cfRule>
  </conditionalFormatting>
  <conditionalFormatting sqref="F10:F109">
    <cfRule type="containsText" dxfId="243" priority="20" operator="containsText" text="Extremo">
      <formula>NOT(ISERROR(SEARCH("Extremo",F10)))</formula>
    </cfRule>
    <cfRule type="containsText" dxfId="242" priority="19" operator="containsText" text="Alto">
      <formula>NOT(ISERROR(SEARCH("Alto",F10)))</formula>
    </cfRule>
    <cfRule type="containsText" dxfId="241" priority="18" operator="containsText" text="Moderado">
      <formula>NOT(ISERROR(SEARCH("Moderado",F10)))</formula>
    </cfRule>
    <cfRule type="containsText" dxfId="240" priority="17" operator="containsText" text="Bajo">
      <formula>NOT(ISERROR(SEARCH("Bajo",F10)))</formula>
    </cfRule>
  </conditionalFormatting>
  <conditionalFormatting sqref="F70:F79 F30:F39">
    <cfRule type="colorScale" priority="35">
      <colorScale>
        <cfvo type="min"/>
        <cfvo type="max"/>
        <color rgb="FFFF7128"/>
        <color rgb="FFFFEF9C"/>
      </colorScale>
    </cfRule>
  </conditionalFormatting>
  <conditionalFormatting sqref="F80:F89 F40:F49">
    <cfRule type="colorScale" priority="28">
      <colorScale>
        <cfvo type="min"/>
        <cfvo type="max"/>
        <color rgb="FFFF7128"/>
        <color rgb="FFFFEF9C"/>
      </colorScale>
    </cfRule>
  </conditionalFormatting>
  <conditionalFormatting sqref="F90:F109 F50:F5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 G60:G109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M109"/>
  <sheetViews>
    <sheetView tabSelected="1" zoomScale="90" zoomScaleNormal="90" workbookViewId="0">
      <selection activeCell="J10" sqref="J10:J19"/>
    </sheetView>
  </sheetViews>
  <sheetFormatPr baseColWidth="10" defaultColWidth="11.42578125" defaultRowHeight="15"/>
  <cols>
    <col min="1" max="1" width="6.140625" style="92" customWidth="1"/>
    <col min="2" max="2" width="22.42578125" style="92" customWidth="1"/>
    <col min="3" max="3" width="42" style="34" customWidth="1"/>
    <col min="4" max="4" width="15.5703125" style="93" customWidth="1"/>
    <col min="5" max="5" width="11.5703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5" width="12" style="34" bestFit="1" customWidth="1"/>
    <col min="16" max="16384" width="11.42578125" style="34"/>
  </cols>
  <sheetData>
    <row r="1" spans="1:13" s="88" customFormat="1" ht="16.5" customHeight="1">
      <c r="A1" s="557"/>
      <c r="B1" s="557"/>
      <c r="C1" s="557"/>
      <c r="D1" s="558"/>
      <c r="E1" s="558"/>
      <c r="F1" s="558"/>
      <c r="G1" s="558"/>
      <c r="H1" s="558"/>
      <c r="I1" s="558"/>
      <c r="J1" s="558"/>
      <c r="K1" s="556"/>
      <c r="L1" s="556"/>
      <c r="M1" s="556"/>
    </row>
    <row r="2" spans="1:13" s="88" customFormat="1" ht="39.75" customHeight="1">
      <c r="A2" s="557"/>
      <c r="B2" s="557"/>
      <c r="C2" s="557"/>
      <c r="D2" s="558"/>
      <c r="E2" s="558"/>
      <c r="F2" s="558"/>
      <c r="G2" s="558"/>
      <c r="H2" s="558"/>
      <c r="I2" s="558"/>
      <c r="J2" s="558"/>
      <c r="K2" s="556"/>
      <c r="L2" s="556"/>
      <c r="M2" s="556"/>
    </row>
    <row r="3" spans="1:13" s="88" customFormat="1" ht="3" customHeight="1">
      <c r="A3" s="557"/>
      <c r="B3" s="557"/>
      <c r="C3" s="557"/>
      <c r="D3" s="235"/>
      <c r="E3" s="235"/>
      <c r="F3" s="235"/>
      <c r="G3" s="235"/>
      <c r="H3" s="235"/>
      <c r="I3" s="235"/>
      <c r="J3" s="235"/>
      <c r="K3" s="556"/>
      <c r="L3" s="556"/>
      <c r="M3" s="556"/>
    </row>
    <row r="4" spans="1:13" s="88" customFormat="1" ht="21.75" customHeight="1">
      <c r="A4" s="429" t="s">
        <v>517</v>
      </c>
      <c r="B4" s="430"/>
      <c r="C4" s="459" t="str">
        <f>'6- Valoración Controles'!C4:K4</f>
        <v>GESTIÓN FINANCIERA Y PRESUPUESTAL</v>
      </c>
      <c r="D4" s="460"/>
      <c r="E4" s="460"/>
      <c r="F4" s="460"/>
      <c r="G4" s="460"/>
      <c r="H4" s="460"/>
      <c r="I4" s="460"/>
      <c r="J4" s="460"/>
      <c r="K4" s="460"/>
      <c r="L4" s="460"/>
      <c r="M4" s="461"/>
    </row>
    <row r="5" spans="1:13" s="88" customFormat="1" ht="40.9" customHeight="1">
      <c r="A5" s="429" t="s">
        <v>518</v>
      </c>
      <c r="B5" s="430"/>
      <c r="C5" s="462"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63"/>
      <c r="E5" s="463"/>
      <c r="F5" s="463"/>
      <c r="G5" s="463"/>
      <c r="H5" s="463"/>
      <c r="I5" s="463"/>
      <c r="J5" s="463"/>
      <c r="K5" s="463"/>
      <c r="L5" s="463"/>
      <c r="M5" s="464"/>
    </row>
    <row r="6" spans="1:13" s="88" customFormat="1" ht="24.75" customHeight="1" thickBot="1">
      <c r="A6" s="444" t="s">
        <v>519</v>
      </c>
      <c r="B6" s="445"/>
      <c r="C6" s="465" t="s">
        <v>268</v>
      </c>
      <c r="D6" s="466"/>
      <c r="E6" s="466"/>
      <c r="F6" s="466"/>
      <c r="G6" s="466"/>
      <c r="H6" s="466"/>
      <c r="I6" s="466"/>
      <c r="J6" s="466"/>
      <c r="K6" s="466"/>
      <c r="L6" s="466"/>
      <c r="M6" s="467"/>
    </row>
    <row r="7" spans="1:13" s="89" customFormat="1" ht="24.75" customHeight="1" thickTop="1" thickBot="1">
      <c r="A7" s="564" t="s">
        <v>520</v>
      </c>
      <c r="B7" s="565"/>
      <c r="C7" s="566"/>
      <c r="D7" s="567" t="s">
        <v>521</v>
      </c>
      <c r="E7" s="567"/>
      <c r="F7" s="567"/>
      <c r="G7" s="568" t="s">
        <v>522</v>
      </c>
      <c r="H7" s="559" t="s">
        <v>523</v>
      </c>
      <c r="I7" s="561" t="s">
        <v>524</v>
      </c>
      <c r="J7" s="562"/>
      <c r="K7" s="561" t="s">
        <v>525</v>
      </c>
      <c r="L7" s="563"/>
      <c r="M7" s="559" t="s">
        <v>544</v>
      </c>
    </row>
    <row r="8" spans="1:13" s="90" customFormat="1" ht="57" customHeight="1" thickTop="1" thickBot="1">
      <c r="A8" s="236" t="s">
        <v>38</v>
      </c>
      <c r="B8" s="236" t="s">
        <v>208</v>
      </c>
      <c r="C8" s="236" t="s">
        <v>210</v>
      </c>
      <c r="D8" s="237" t="s">
        <v>220</v>
      </c>
      <c r="E8" s="237" t="s">
        <v>527</v>
      </c>
      <c r="F8" s="237" t="s">
        <v>528</v>
      </c>
      <c r="G8" s="568"/>
      <c r="H8" s="560"/>
      <c r="I8" s="238" t="s">
        <v>529</v>
      </c>
      <c r="J8" s="238" t="s">
        <v>530</v>
      </c>
      <c r="K8" s="238" t="s">
        <v>531</v>
      </c>
      <c r="L8" s="240" t="s">
        <v>532</v>
      </c>
      <c r="M8" s="560"/>
    </row>
    <row r="9" spans="1:13" s="91" customFormat="1" ht="3.75" customHeight="1" thickTop="1">
      <c r="A9" s="537"/>
      <c r="B9" s="538"/>
      <c r="C9" s="538"/>
      <c r="D9" s="538"/>
      <c r="E9" s="538"/>
      <c r="F9" s="538"/>
      <c r="G9" s="538"/>
      <c r="H9" s="239"/>
      <c r="I9" s="239"/>
      <c r="J9" s="239"/>
      <c r="K9" s="239"/>
      <c r="L9" s="239"/>
      <c r="M9" s="95"/>
    </row>
    <row r="10" spans="1:13" s="91" customFormat="1" ht="13.5" customHeight="1">
      <c r="A10" s="570">
        <f>'7- Mapa Final'!A10</f>
        <v>1</v>
      </c>
      <c r="B10" s="570" t="str">
        <f>'7- Mapa Final'!B10</f>
        <v xml:space="preserve">Posibilidad de registro y pago equivocado, tardío y sin el cumplimiento de requisitos  de las obligaciones de la Entidad </v>
      </c>
      <c r="C10" s="571" t="str">
        <f>'7- Mapa Final'!C10</f>
        <v>Se abonan menores o mayores valores o se abona incumpliendo los tiempos contractuales o legales  establecidos.</v>
      </c>
      <c r="D10" s="530" t="str">
        <f>'7- Mapa Final'!J10</f>
        <v>Alta - 4</v>
      </c>
      <c r="E10" s="532" t="str">
        <f>'7- Mapa Final'!K10</f>
        <v>Leve - 1</v>
      </c>
      <c r="F10" s="534" t="str">
        <f>'7- Mapa Final'!M10</f>
        <v>Moderado - 4</v>
      </c>
      <c r="G10" s="577" t="s">
        <v>409</v>
      </c>
      <c r="H10" s="548" t="s">
        <v>556</v>
      </c>
      <c r="I10" s="576"/>
      <c r="J10" s="546" t="s">
        <v>9</v>
      </c>
      <c r="K10" s="545">
        <v>45658</v>
      </c>
      <c r="L10" s="545">
        <v>45838</v>
      </c>
      <c r="M10" s="551" t="s">
        <v>557</v>
      </c>
    </row>
    <row r="11" spans="1:13" s="91" customFormat="1" ht="13.5" customHeight="1">
      <c r="A11" s="570"/>
      <c r="B11" s="570"/>
      <c r="C11" s="571"/>
      <c r="D11" s="530"/>
      <c r="E11" s="532"/>
      <c r="F11" s="534"/>
      <c r="G11" s="572"/>
      <c r="H11" s="549"/>
      <c r="I11" s="574"/>
      <c r="J11" s="546"/>
      <c r="K11" s="546"/>
      <c r="L11" s="546"/>
      <c r="M11" s="552"/>
    </row>
    <row r="12" spans="1:13" s="91" customFormat="1" ht="13.5" customHeight="1">
      <c r="A12" s="570"/>
      <c r="B12" s="570"/>
      <c r="C12" s="571"/>
      <c r="D12" s="530"/>
      <c r="E12" s="532"/>
      <c r="F12" s="534"/>
      <c r="G12" s="572"/>
      <c r="H12" s="549"/>
      <c r="I12" s="574"/>
      <c r="J12" s="546"/>
      <c r="K12" s="546"/>
      <c r="L12" s="546"/>
      <c r="M12" s="552"/>
    </row>
    <row r="13" spans="1:13" s="91" customFormat="1" ht="13.5" customHeight="1">
      <c r="A13" s="570"/>
      <c r="B13" s="570"/>
      <c r="C13" s="571"/>
      <c r="D13" s="530"/>
      <c r="E13" s="532"/>
      <c r="F13" s="534"/>
      <c r="G13" s="572"/>
      <c r="H13" s="549"/>
      <c r="I13" s="574"/>
      <c r="J13" s="546"/>
      <c r="K13" s="546"/>
      <c r="L13" s="546"/>
      <c r="M13" s="552"/>
    </row>
    <row r="14" spans="1:13" s="91" customFormat="1" ht="13.5" customHeight="1">
      <c r="A14" s="570"/>
      <c r="B14" s="570"/>
      <c r="C14" s="571"/>
      <c r="D14" s="530"/>
      <c r="E14" s="532"/>
      <c r="F14" s="534"/>
      <c r="G14" s="572"/>
      <c r="H14" s="549"/>
      <c r="I14" s="574"/>
      <c r="J14" s="546"/>
      <c r="K14" s="546"/>
      <c r="L14" s="546"/>
      <c r="M14" s="552"/>
    </row>
    <row r="15" spans="1:13" s="91" customFormat="1" ht="13.5" customHeight="1">
      <c r="A15" s="570"/>
      <c r="B15" s="570"/>
      <c r="C15" s="571"/>
      <c r="D15" s="530"/>
      <c r="E15" s="532"/>
      <c r="F15" s="534"/>
      <c r="G15" s="572"/>
      <c r="H15" s="549"/>
      <c r="I15" s="574"/>
      <c r="J15" s="546"/>
      <c r="K15" s="546"/>
      <c r="L15" s="546"/>
      <c r="M15" s="552"/>
    </row>
    <row r="16" spans="1:13" s="91" customFormat="1" ht="13.5" customHeight="1">
      <c r="A16" s="570"/>
      <c r="B16" s="570"/>
      <c r="C16" s="571"/>
      <c r="D16" s="530"/>
      <c r="E16" s="532"/>
      <c r="F16" s="534"/>
      <c r="G16" s="572"/>
      <c r="H16" s="549"/>
      <c r="I16" s="574"/>
      <c r="J16" s="546"/>
      <c r="K16" s="546"/>
      <c r="L16" s="546"/>
      <c r="M16" s="552"/>
    </row>
    <row r="17" spans="1:13" s="91" customFormat="1" ht="13.5" customHeight="1">
      <c r="A17" s="570"/>
      <c r="B17" s="570"/>
      <c r="C17" s="571"/>
      <c r="D17" s="530"/>
      <c r="E17" s="532"/>
      <c r="F17" s="534"/>
      <c r="G17" s="572"/>
      <c r="H17" s="549"/>
      <c r="I17" s="574"/>
      <c r="J17" s="546"/>
      <c r="K17" s="546"/>
      <c r="L17" s="546"/>
      <c r="M17" s="552"/>
    </row>
    <row r="18" spans="1:13" s="91" customFormat="1" ht="21.75" customHeight="1">
      <c r="A18" s="570"/>
      <c r="B18" s="570"/>
      <c r="C18" s="571"/>
      <c r="D18" s="530"/>
      <c r="E18" s="532"/>
      <c r="F18" s="534"/>
      <c r="G18" s="572"/>
      <c r="H18" s="549"/>
      <c r="I18" s="574"/>
      <c r="J18" s="546"/>
      <c r="K18" s="546"/>
      <c r="L18" s="546"/>
      <c r="M18" s="552"/>
    </row>
    <row r="19" spans="1:13" s="91" customFormat="1" ht="21.75" customHeight="1">
      <c r="A19" s="570"/>
      <c r="B19" s="570"/>
      <c r="C19" s="571"/>
      <c r="D19" s="530"/>
      <c r="E19" s="532"/>
      <c r="F19" s="534"/>
      <c r="G19" s="573"/>
      <c r="H19" s="550"/>
      <c r="I19" s="575"/>
      <c r="J19" s="546"/>
      <c r="K19" s="546"/>
      <c r="L19" s="546"/>
      <c r="M19" s="553"/>
    </row>
    <row r="20" spans="1:13" s="91" customFormat="1" ht="13.5" customHeight="1">
      <c r="A20" s="570">
        <f>'7- Mapa Final'!A20</f>
        <v>2</v>
      </c>
      <c r="B20" s="570" t="str">
        <f>'7- Mapa Final'!B20</f>
        <v>Cálculos inadecuados en proyección y estimación presupuestal</v>
      </c>
      <c r="C20" s="571" t="str">
        <f>'7- Mapa Final'!C20</f>
        <v>Uso de información estadística e indicadores económicos desactualizados</v>
      </c>
      <c r="D20" s="530" t="str">
        <f>'7- Mapa Final'!J20</f>
        <v>Alta - 4</v>
      </c>
      <c r="E20" s="532" t="str">
        <f>'7- Mapa Final'!K20</f>
        <v>Leve - 1</v>
      </c>
      <c r="F20" s="534" t="str">
        <f>'7- Mapa Final'!M20</f>
        <v>Moderado - 4</v>
      </c>
      <c r="G20" s="572" t="s">
        <v>409</v>
      </c>
      <c r="H20" s="539" t="s">
        <v>535</v>
      </c>
      <c r="I20" s="546"/>
      <c r="J20" s="546" t="s">
        <v>9</v>
      </c>
      <c r="K20" s="545">
        <v>45658</v>
      </c>
      <c r="L20" s="545">
        <v>45838</v>
      </c>
      <c r="M20" s="551" t="s">
        <v>552</v>
      </c>
    </row>
    <row r="21" spans="1:13" s="91" customFormat="1" ht="13.5" customHeight="1">
      <c r="A21" s="570"/>
      <c r="B21" s="570"/>
      <c r="C21" s="571"/>
      <c r="D21" s="530"/>
      <c r="E21" s="532"/>
      <c r="F21" s="534"/>
      <c r="G21" s="572"/>
      <c r="H21" s="539"/>
      <c r="I21" s="546"/>
      <c r="J21" s="546"/>
      <c r="K21" s="546"/>
      <c r="L21" s="546"/>
      <c r="M21" s="552"/>
    </row>
    <row r="22" spans="1:13" s="91" customFormat="1" ht="13.5" customHeight="1">
      <c r="A22" s="570"/>
      <c r="B22" s="570"/>
      <c r="C22" s="571"/>
      <c r="D22" s="530"/>
      <c r="E22" s="532"/>
      <c r="F22" s="534"/>
      <c r="G22" s="572"/>
      <c r="H22" s="539"/>
      <c r="I22" s="546"/>
      <c r="J22" s="546"/>
      <c r="K22" s="546"/>
      <c r="L22" s="546"/>
      <c r="M22" s="552"/>
    </row>
    <row r="23" spans="1:13" s="91" customFormat="1" ht="13.5" customHeight="1">
      <c r="A23" s="570"/>
      <c r="B23" s="570"/>
      <c r="C23" s="571"/>
      <c r="D23" s="530"/>
      <c r="E23" s="532"/>
      <c r="F23" s="534"/>
      <c r="G23" s="572"/>
      <c r="H23" s="539"/>
      <c r="I23" s="546"/>
      <c r="J23" s="546"/>
      <c r="K23" s="546"/>
      <c r="L23" s="546"/>
      <c r="M23" s="552"/>
    </row>
    <row r="24" spans="1:13" s="91" customFormat="1" ht="13.5" customHeight="1">
      <c r="A24" s="570"/>
      <c r="B24" s="570"/>
      <c r="C24" s="571"/>
      <c r="D24" s="530"/>
      <c r="E24" s="532"/>
      <c r="F24" s="534"/>
      <c r="G24" s="572"/>
      <c r="H24" s="539"/>
      <c r="I24" s="546"/>
      <c r="J24" s="546"/>
      <c r="K24" s="546"/>
      <c r="L24" s="546"/>
      <c r="M24" s="552"/>
    </row>
    <row r="25" spans="1:13" s="91" customFormat="1" ht="13.5" customHeight="1">
      <c r="A25" s="570"/>
      <c r="B25" s="570"/>
      <c r="C25" s="571"/>
      <c r="D25" s="530"/>
      <c r="E25" s="532"/>
      <c r="F25" s="534"/>
      <c r="G25" s="572"/>
      <c r="H25" s="539"/>
      <c r="I25" s="546"/>
      <c r="J25" s="546"/>
      <c r="K25" s="546"/>
      <c r="L25" s="546"/>
      <c r="M25" s="552"/>
    </row>
    <row r="26" spans="1:13" s="91" customFormat="1" ht="13.5" customHeight="1">
      <c r="A26" s="570"/>
      <c r="B26" s="570"/>
      <c r="C26" s="571"/>
      <c r="D26" s="530"/>
      <c r="E26" s="532"/>
      <c r="F26" s="534"/>
      <c r="G26" s="572"/>
      <c r="H26" s="539"/>
      <c r="I26" s="546"/>
      <c r="J26" s="546"/>
      <c r="K26" s="546"/>
      <c r="L26" s="546"/>
      <c r="M26" s="552"/>
    </row>
    <row r="27" spans="1:13" s="91" customFormat="1" ht="13.5" customHeight="1">
      <c r="A27" s="570"/>
      <c r="B27" s="570"/>
      <c r="C27" s="571"/>
      <c r="D27" s="530"/>
      <c r="E27" s="532"/>
      <c r="F27" s="534"/>
      <c r="G27" s="572"/>
      <c r="H27" s="539"/>
      <c r="I27" s="546"/>
      <c r="J27" s="546"/>
      <c r="K27" s="546"/>
      <c r="L27" s="546"/>
      <c r="M27" s="552"/>
    </row>
    <row r="28" spans="1:13" s="91" customFormat="1" ht="21.75" customHeight="1">
      <c r="A28" s="570"/>
      <c r="B28" s="570"/>
      <c r="C28" s="571"/>
      <c r="D28" s="530"/>
      <c r="E28" s="532"/>
      <c r="F28" s="534"/>
      <c r="G28" s="572"/>
      <c r="H28" s="539"/>
      <c r="I28" s="546"/>
      <c r="J28" s="546"/>
      <c r="K28" s="546"/>
      <c r="L28" s="546"/>
      <c r="M28" s="552"/>
    </row>
    <row r="29" spans="1:13" s="91" customFormat="1" ht="21.75" customHeight="1">
      <c r="A29" s="570"/>
      <c r="B29" s="570"/>
      <c r="C29" s="571"/>
      <c r="D29" s="530"/>
      <c r="E29" s="532"/>
      <c r="F29" s="534"/>
      <c r="G29" s="573"/>
      <c r="H29" s="539"/>
      <c r="I29" s="546"/>
      <c r="J29" s="546"/>
      <c r="K29" s="546"/>
      <c r="L29" s="546"/>
      <c r="M29" s="553"/>
    </row>
    <row r="30" spans="1:13" s="91" customFormat="1" ht="13.5" customHeight="1">
      <c r="A30" s="570">
        <f>'7- Mapa Final'!A30</f>
        <v>3</v>
      </c>
      <c r="B30" s="570" t="str">
        <f>'7- Mapa Final'!B30</f>
        <v>Dilación en la Ejecución Presupuestal</v>
      </c>
      <c r="C30" s="571" t="str">
        <f>'7- Mapa Final'!C30</f>
        <v>Ejecuciones presupuestales pausadas por parte de las Unidades Ejecutoras responsables, ocasionando pérdida de los recursos apropiados.</v>
      </c>
      <c r="D30" s="530" t="str">
        <f>'7- Mapa Final'!J30</f>
        <v>Muy Baja - 1</v>
      </c>
      <c r="E30" s="532" t="str">
        <f>'7- Mapa Final'!K30</f>
        <v>Leve - 1</v>
      </c>
      <c r="F30" s="534" t="str">
        <f>'7- Mapa Final'!M30</f>
        <v>Bajo - 1</v>
      </c>
      <c r="G30" s="572" t="s">
        <v>409</v>
      </c>
      <c r="H30" s="541" t="s">
        <v>551</v>
      </c>
      <c r="I30" s="554"/>
      <c r="J30" s="546" t="s">
        <v>9</v>
      </c>
      <c r="K30" s="545">
        <v>45658</v>
      </c>
      <c r="L30" s="545">
        <v>45838</v>
      </c>
      <c r="M30" s="551" t="s">
        <v>550</v>
      </c>
    </row>
    <row r="31" spans="1:13" s="91" customFormat="1" ht="13.5" customHeight="1">
      <c r="A31" s="570"/>
      <c r="B31" s="570"/>
      <c r="C31" s="571"/>
      <c r="D31" s="530"/>
      <c r="E31" s="532"/>
      <c r="F31" s="534"/>
      <c r="G31" s="572"/>
      <c r="H31" s="542"/>
      <c r="I31" s="554"/>
      <c r="J31" s="546"/>
      <c r="K31" s="546"/>
      <c r="L31" s="546"/>
      <c r="M31" s="552"/>
    </row>
    <row r="32" spans="1:13" s="91" customFormat="1" ht="13.5" customHeight="1">
      <c r="A32" s="570"/>
      <c r="B32" s="570"/>
      <c r="C32" s="571"/>
      <c r="D32" s="530"/>
      <c r="E32" s="532"/>
      <c r="F32" s="534"/>
      <c r="G32" s="572"/>
      <c r="H32" s="542"/>
      <c r="I32" s="554"/>
      <c r="J32" s="546"/>
      <c r="K32" s="546"/>
      <c r="L32" s="546"/>
      <c r="M32" s="552"/>
    </row>
    <row r="33" spans="1:13" s="91" customFormat="1" ht="13.5" customHeight="1">
      <c r="A33" s="570"/>
      <c r="B33" s="570"/>
      <c r="C33" s="571"/>
      <c r="D33" s="530"/>
      <c r="E33" s="532"/>
      <c r="F33" s="534"/>
      <c r="G33" s="572"/>
      <c r="H33" s="542"/>
      <c r="I33" s="554"/>
      <c r="J33" s="546"/>
      <c r="K33" s="546"/>
      <c r="L33" s="546"/>
      <c r="M33" s="552"/>
    </row>
    <row r="34" spans="1:13" s="91" customFormat="1" ht="13.5" customHeight="1">
      <c r="A34" s="570"/>
      <c r="B34" s="570"/>
      <c r="C34" s="571"/>
      <c r="D34" s="530"/>
      <c r="E34" s="532"/>
      <c r="F34" s="534"/>
      <c r="G34" s="572"/>
      <c r="H34" s="542"/>
      <c r="I34" s="554"/>
      <c r="J34" s="546"/>
      <c r="K34" s="546"/>
      <c r="L34" s="546"/>
      <c r="M34" s="552"/>
    </row>
    <row r="35" spans="1:13" s="91" customFormat="1" ht="13.5" customHeight="1">
      <c r="A35" s="570"/>
      <c r="B35" s="570"/>
      <c r="C35" s="571"/>
      <c r="D35" s="530"/>
      <c r="E35" s="532"/>
      <c r="F35" s="534"/>
      <c r="G35" s="572"/>
      <c r="H35" s="542"/>
      <c r="I35" s="554"/>
      <c r="J35" s="546"/>
      <c r="K35" s="546"/>
      <c r="L35" s="546"/>
      <c r="M35" s="552"/>
    </row>
    <row r="36" spans="1:13" s="91" customFormat="1" ht="13.5" customHeight="1">
      <c r="A36" s="570"/>
      <c r="B36" s="570"/>
      <c r="C36" s="571"/>
      <c r="D36" s="530"/>
      <c r="E36" s="532"/>
      <c r="F36" s="534"/>
      <c r="G36" s="572"/>
      <c r="H36" s="542"/>
      <c r="I36" s="554"/>
      <c r="J36" s="546"/>
      <c r="K36" s="546"/>
      <c r="L36" s="546"/>
      <c r="M36" s="552"/>
    </row>
    <row r="37" spans="1:13" s="91" customFormat="1" ht="13.5" customHeight="1">
      <c r="A37" s="570"/>
      <c r="B37" s="570"/>
      <c r="C37" s="571"/>
      <c r="D37" s="530"/>
      <c r="E37" s="532"/>
      <c r="F37" s="534"/>
      <c r="G37" s="572"/>
      <c r="H37" s="542"/>
      <c r="I37" s="554"/>
      <c r="J37" s="546"/>
      <c r="K37" s="546"/>
      <c r="L37" s="546"/>
      <c r="M37" s="552"/>
    </row>
    <row r="38" spans="1:13" s="91" customFormat="1" ht="21.75" customHeight="1">
      <c r="A38" s="570"/>
      <c r="B38" s="570"/>
      <c r="C38" s="571"/>
      <c r="D38" s="530"/>
      <c r="E38" s="532"/>
      <c r="F38" s="534"/>
      <c r="G38" s="572"/>
      <c r="H38" s="542"/>
      <c r="I38" s="554"/>
      <c r="J38" s="546"/>
      <c r="K38" s="546"/>
      <c r="L38" s="546"/>
      <c r="M38" s="552"/>
    </row>
    <row r="39" spans="1:13" s="91" customFormat="1" ht="21.75" customHeight="1">
      <c r="A39" s="570"/>
      <c r="B39" s="570"/>
      <c r="C39" s="571"/>
      <c r="D39" s="530"/>
      <c r="E39" s="532"/>
      <c r="F39" s="534"/>
      <c r="G39" s="573"/>
      <c r="H39" s="543"/>
      <c r="I39" s="555"/>
      <c r="J39" s="546"/>
      <c r="K39" s="546"/>
      <c r="L39" s="546"/>
      <c r="M39" s="553"/>
    </row>
    <row r="40" spans="1:13" s="91" customFormat="1" ht="13.5" customHeight="1">
      <c r="A40" s="570">
        <f>'7- Mapa Final'!A40</f>
        <v>4</v>
      </c>
      <c r="B40" s="570" t="str">
        <f>'7- Mapa Final'!B40</f>
        <v>Trasmisión Nacional (DIAN) de información exógena ANUAL  Formato 2276 con inexatitudes o de manera extemporanéa.</v>
      </c>
      <c r="C40" s="571" t="str">
        <f>'7- Mapa Final'!C40</f>
        <v xml:space="preserve">Pagos de sanciones ante la DIAN por inexactitud, retrasmisión o extemporaneidad en la trasmisión oportunida de la información exogena nacional formato 2276. </v>
      </c>
      <c r="D40" s="530" t="str">
        <f>'7- Mapa Final'!J40</f>
        <v>Alta - 4</v>
      </c>
      <c r="E40" s="532" t="str">
        <f>'7- Mapa Final'!K40</f>
        <v>Menor - 2</v>
      </c>
      <c r="F40" s="534" t="str">
        <f>'7- Mapa Final'!M40</f>
        <v>Moderado - 8</v>
      </c>
      <c r="G40" s="572" t="s">
        <v>409</v>
      </c>
      <c r="H40" s="539" t="s">
        <v>555</v>
      </c>
      <c r="I40" s="574"/>
      <c r="J40" s="546" t="s">
        <v>9</v>
      </c>
      <c r="K40" s="545">
        <v>45658</v>
      </c>
      <c r="L40" s="545">
        <v>45838</v>
      </c>
      <c r="M40" s="547" t="s">
        <v>553</v>
      </c>
    </row>
    <row r="41" spans="1:13" s="91" customFormat="1" ht="13.5" customHeight="1">
      <c r="A41" s="570"/>
      <c r="B41" s="570"/>
      <c r="C41" s="571"/>
      <c r="D41" s="530"/>
      <c r="E41" s="532"/>
      <c r="F41" s="534"/>
      <c r="G41" s="572"/>
      <c r="H41" s="539"/>
      <c r="I41" s="574"/>
      <c r="J41" s="546"/>
      <c r="K41" s="546"/>
      <c r="L41" s="546"/>
      <c r="M41" s="547"/>
    </row>
    <row r="42" spans="1:13" s="91" customFormat="1" ht="13.5" customHeight="1">
      <c r="A42" s="570"/>
      <c r="B42" s="570"/>
      <c r="C42" s="571"/>
      <c r="D42" s="530"/>
      <c r="E42" s="532"/>
      <c r="F42" s="534"/>
      <c r="G42" s="572"/>
      <c r="H42" s="539"/>
      <c r="I42" s="574"/>
      <c r="J42" s="546"/>
      <c r="K42" s="546"/>
      <c r="L42" s="546"/>
      <c r="M42" s="547"/>
    </row>
    <row r="43" spans="1:13" s="91" customFormat="1" ht="13.5" customHeight="1">
      <c r="A43" s="570"/>
      <c r="B43" s="570"/>
      <c r="C43" s="571"/>
      <c r="D43" s="530"/>
      <c r="E43" s="532"/>
      <c r="F43" s="534"/>
      <c r="G43" s="572"/>
      <c r="H43" s="539"/>
      <c r="I43" s="574"/>
      <c r="J43" s="546"/>
      <c r="K43" s="546"/>
      <c r="L43" s="546"/>
      <c r="M43" s="547"/>
    </row>
    <row r="44" spans="1:13" s="91" customFormat="1" ht="13.5" customHeight="1">
      <c r="A44" s="570"/>
      <c r="B44" s="570"/>
      <c r="C44" s="571"/>
      <c r="D44" s="530"/>
      <c r="E44" s="532"/>
      <c r="F44" s="534"/>
      <c r="G44" s="572"/>
      <c r="H44" s="539"/>
      <c r="I44" s="574"/>
      <c r="J44" s="546"/>
      <c r="K44" s="546"/>
      <c r="L44" s="546"/>
      <c r="M44" s="547"/>
    </row>
    <row r="45" spans="1:13" s="91" customFormat="1" ht="13.5" customHeight="1">
      <c r="A45" s="570"/>
      <c r="B45" s="570"/>
      <c r="C45" s="571"/>
      <c r="D45" s="530"/>
      <c r="E45" s="532"/>
      <c r="F45" s="534"/>
      <c r="G45" s="572"/>
      <c r="H45" s="539"/>
      <c r="I45" s="574"/>
      <c r="J45" s="546"/>
      <c r="K45" s="546"/>
      <c r="L45" s="546"/>
      <c r="M45" s="547"/>
    </row>
    <row r="46" spans="1:13" s="91" customFormat="1" ht="13.5" customHeight="1">
      <c r="A46" s="570"/>
      <c r="B46" s="570"/>
      <c r="C46" s="571"/>
      <c r="D46" s="530"/>
      <c r="E46" s="532"/>
      <c r="F46" s="534"/>
      <c r="G46" s="572"/>
      <c r="H46" s="539"/>
      <c r="I46" s="574"/>
      <c r="J46" s="546"/>
      <c r="K46" s="546"/>
      <c r="L46" s="546"/>
      <c r="M46" s="547"/>
    </row>
    <row r="47" spans="1:13" s="91" customFormat="1" ht="13.5" customHeight="1">
      <c r="A47" s="570"/>
      <c r="B47" s="570"/>
      <c r="C47" s="571"/>
      <c r="D47" s="530"/>
      <c r="E47" s="532"/>
      <c r="F47" s="534"/>
      <c r="G47" s="572"/>
      <c r="H47" s="539"/>
      <c r="I47" s="574"/>
      <c r="J47" s="546"/>
      <c r="K47" s="546"/>
      <c r="L47" s="546"/>
      <c r="M47" s="547"/>
    </row>
    <row r="48" spans="1:13" s="91" customFormat="1" ht="21.75" customHeight="1">
      <c r="A48" s="570"/>
      <c r="B48" s="570"/>
      <c r="C48" s="571"/>
      <c r="D48" s="530"/>
      <c r="E48" s="532"/>
      <c r="F48" s="534"/>
      <c r="G48" s="572"/>
      <c r="H48" s="539"/>
      <c r="I48" s="574"/>
      <c r="J48" s="546"/>
      <c r="K48" s="546"/>
      <c r="L48" s="546"/>
      <c r="M48" s="547"/>
    </row>
    <row r="49" spans="1:13" s="91" customFormat="1" ht="21.75" customHeight="1">
      <c r="A49" s="570"/>
      <c r="B49" s="570"/>
      <c r="C49" s="571"/>
      <c r="D49" s="530"/>
      <c r="E49" s="532"/>
      <c r="F49" s="534"/>
      <c r="G49" s="573"/>
      <c r="H49" s="539"/>
      <c r="I49" s="575"/>
      <c r="J49" s="546"/>
      <c r="K49" s="546"/>
      <c r="L49" s="546"/>
      <c r="M49" s="547"/>
    </row>
    <row r="50" spans="1:13" s="91" customFormat="1" ht="13.5" customHeight="1">
      <c r="A50" s="570">
        <f>'7- Mapa Final'!A50</f>
        <v>5</v>
      </c>
      <c r="B50" s="570" t="str">
        <f>'7- Mapa Final'!B50</f>
        <v>Saldos contables que no reflejan la realidad financiera de la entidad.</v>
      </c>
      <c r="C50" s="571" t="str">
        <f>'7- Mapa Final'!C50</f>
        <v>Falta de aplicación del control interno contable.</v>
      </c>
      <c r="D50" s="530" t="str">
        <f>'7- Mapa Final'!J50</f>
        <v>Alta - 4</v>
      </c>
      <c r="E50" s="532" t="str">
        <f>'7- Mapa Final'!K50</f>
        <v>Leve - 1</v>
      </c>
      <c r="F50" s="534" t="str">
        <f>'7- Mapa Final'!M50</f>
        <v>Moderado - 4</v>
      </c>
      <c r="G50" s="572" t="s">
        <v>409</v>
      </c>
      <c r="H50" s="547" t="s">
        <v>540</v>
      </c>
      <c r="I50" s="574"/>
      <c r="J50" s="546" t="s">
        <v>9</v>
      </c>
      <c r="K50" s="545">
        <v>45658</v>
      </c>
      <c r="L50" s="545">
        <v>45838</v>
      </c>
      <c r="M50" s="547" t="s">
        <v>554</v>
      </c>
    </row>
    <row r="51" spans="1:13" s="91" customFormat="1" ht="13.5" customHeight="1">
      <c r="A51" s="570"/>
      <c r="B51" s="570"/>
      <c r="C51" s="571"/>
      <c r="D51" s="530"/>
      <c r="E51" s="532"/>
      <c r="F51" s="534"/>
      <c r="G51" s="572"/>
      <c r="H51" s="547"/>
      <c r="I51" s="574"/>
      <c r="J51" s="546"/>
      <c r="K51" s="546"/>
      <c r="L51" s="546"/>
      <c r="M51" s="547"/>
    </row>
    <row r="52" spans="1:13" s="91" customFormat="1" ht="13.5" customHeight="1">
      <c r="A52" s="570"/>
      <c r="B52" s="570"/>
      <c r="C52" s="571"/>
      <c r="D52" s="530"/>
      <c r="E52" s="532"/>
      <c r="F52" s="534"/>
      <c r="G52" s="572"/>
      <c r="H52" s="547"/>
      <c r="I52" s="574"/>
      <c r="J52" s="546"/>
      <c r="K52" s="546"/>
      <c r="L52" s="546"/>
      <c r="M52" s="547"/>
    </row>
    <row r="53" spans="1:13" s="91" customFormat="1" ht="13.5" customHeight="1">
      <c r="A53" s="570"/>
      <c r="B53" s="570"/>
      <c r="C53" s="571"/>
      <c r="D53" s="530"/>
      <c r="E53" s="532"/>
      <c r="F53" s="534"/>
      <c r="G53" s="572"/>
      <c r="H53" s="547"/>
      <c r="I53" s="574"/>
      <c r="J53" s="546"/>
      <c r="K53" s="546"/>
      <c r="L53" s="546"/>
      <c r="M53" s="547"/>
    </row>
    <row r="54" spans="1:13" s="91" customFormat="1" ht="13.5" customHeight="1">
      <c r="A54" s="570"/>
      <c r="B54" s="570"/>
      <c r="C54" s="571"/>
      <c r="D54" s="530"/>
      <c r="E54" s="532"/>
      <c r="F54" s="534"/>
      <c r="G54" s="572"/>
      <c r="H54" s="547"/>
      <c r="I54" s="574"/>
      <c r="J54" s="546"/>
      <c r="K54" s="546"/>
      <c r="L54" s="546"/>
      <c r="M54" s="547"/>
    </row>
    <row r="55" spans="1:13" s="91" customFormat="1" ht="13.5" customHeight="1">
      <c r="A55" s="570"/>
      <c r="B55" s="570"/>
      <c r="C55" s="571"/>
      <c r="D55" s="530"/>
      <c r="E55" s="532"/>
      <c r="F55" s="534"/>
      <c r="G55" s="572"/>
      <c r="H55" s="547"/>
      <c r="I55" s="574"/>
      <c r="J55" s="546"/>
      <c r="K55" s="546"/>
      <c r="L55" s="546"/>
      <c r="M55" s="547"/>
    </row>
    <row r="56" spans="1:13" s="91" customFormat="1" ht="13.5" customHeight="1">
      <c r="A56" s="570"/>
      <c r="B56" s="570"/>
      <c r="C56" s="571"/>
      <c r="D56" s="530"/>
      <c r="E56" s="532"/>
      <c r="F56" s="534"/>
      <c r="G56" s="572"/>
      <c r="H56" s="547"/>
      <c r="I56" s="574"/>
      <c r="J56" s="546"/>
      <c r="K56" s="546"/>
      <c r="L56" s="546"/>
      <c r="M56" s="547"/>
    </row>
    <row r="57" spans="1:13" s="91" customFormat="1" ht="13.5" customHeight="1">
      <c r="A57" s="570"/>
      <c r="B57" s="570"/>
      <c r="C57" s="571"/>
      <c r="D57" s="530"/>
      <c r="E57" s="532"/>
      <c r="F57" s="534"/>
      <c r="G57" s="572"/>
      <c r="H57" s="547"/>
      <c r="I57" s="574"/>
      <c r="J57" s="546"/>
      <c r="K57" s="546"/>
      <c r="L57" s="546"/>
      <c r="M57" s="547"/>
    </row>
    <row r="58" spans="1:13" s="91" customFormat="1" ht="21.75" customHeight="1">
      <c r="A58" s="570"/>
      <c r="B58" s="570"/>
      <c r="C58" s="571"/>
      <c r="D58" s="530"/>
      <c r="E58" s="532"/>
      <c r="F58" s="534"/>
      <c r="G58" s="572"/>
      <c r="H58" s="547"/>
      <c r="I58" s="574"/>
      <c r="J58" s="546"/>
      <c r="K58" s="546"/>
      <c r="L58" s="546"/>
      <c r="M58" s="547"/>
    </row>
    <row r="59" spans="1:13" s="91" customFormat="1" ht="21.75" customHeight="1">
      <c r="A59" s="570"/>
      <c r="B59" s="570"/>
      <c r="C59" s="571"/>
      <c r="D59" s="530"/>
      <c r="E59" s="532"/>
      <c r="F59" s="534"/>
      <c r="G59" s="573"/>
      <c r="H59" s="547"/>
      <c r="I59" s="575"/>
      <c r="J59" s="546"/>
      <c r="K59" s="546"/>
      <c r="L59" s="546"/>
      <c r="M59" s="547"/>
    </row>
    <row r="60" spans="1:13" s="91" customFormat="1" ht="13.5" customHeight="1">
      <c r="A60" s="569">
        <f>'7- Mapa Final'!A60</f>
        <v>7</v>
      </c>
      <c r="B60" s="570" t="str">
        <f>'7- Mapa Final'!B60</f>
        <v xml:space="preserve">Recibir dádivas o beneficios a nombre propio o de terceros para  afectar la seguridad o confidencialidad de la información   </v>
      </c>
      <c r="C60" s="571" t="str">
        <f>'7- Mapa Final'!C60</f>
        <v xml:space="preserve">Recibir dádivas o beneficios a nombre propio o de terceros por   revelar información confidencial,  alterar, retener o no publicar información.  </v>
      </c>
      <c r="D60" s="530" t="str">
        <f>'7- Mapa Final'!J60</f>
        <v>Muy Baja - 1</v>
      </c>
      <c r="E60" s="532" t="str">
        <f>'7- Mapa Final'!K60</f>
        <v>Leve - 1</v>
      </c>
      <c r="F60" s="534" t="str">
        <f>'7- Mapa Final'!M60</f>
        <v>Bajo - 1</v>
      </c>
      <c r="G60" s="377" t="s">
        <v>475</v>
      </c>
      <c r="H60" s="536"/>
      <c r="I60" s="536"/>
      <c r="J60" s="536" t="s">
        <v>542</v>
      </c>
      <c r="K60" s="526"/>
      <c r="L60" s="526"/>
      <c r="M60" s="527" t="s">
        <v>545</v>
      </c>
    </row>
    <row r="61" spans="1:13" s="91" customFormat="1" ht="13.5" customHeight="1">
      <c r="A61" s="569"/>
      <c r="B61" s="570"/>
      <c r="C61" s="571"/>
      <c r="D61" s="530"/>
      <c r="E61" s="532"/>
      <c r="F61" s="534"/>
      <c r="G61" s="377"/>
      <c r="H61" s="536"/>
      <c r="I61" s="536"/>
      <c r="J61" s="536"/>
      <c r="K61" s="526"/>
      <c r="L61" s="526"/>
      <c r="M61" s="527"/>
    </row>
    <row r="62" spans="1:13" s="91" customFormat="1" ht="13.5" customHeight="1">
      <c r="A62" s="569"/>
      <c r="B62" s="570"/>
      <c r="C62" s="571"/>
      <c r="D62" s="530"/>
      <c r="E62" s="532"/>
      <c r="F62" s="534"/>
      <c r="G62" s="377"/>
      <c r="H62" s="536"/>
      <c r="I62" s="536"/>
      <c r="J62" s="536"/>
      <c r="K62" s="526"/>
      <c r="L62" s="526"/>
      <c r="M62" s="527"/>
    </row>
    <row r="63" spans="1:13" s="91" customFormat="1" ht="13.5" customHeight="1">
      <c r="A63" s="569"/>
      <c r="B63" s="570"/>
      <c r="C63" s="571"/>
      <c r="D63" s="530"/>
      <c r="E63" s="532"/>
      <c r="F63" s="534"/>
      <c r="G63" s="377"/>
      <c r="H63" s="536"/>
      <c r="I63" s="536"/>
      <c r="J63" s="536"/>
      <c r="K63" s="526"/>
      <c r="L63" s="526"/>
      <c r="M63" s="527"/>
    </row>
    <row r="64" spans="1:13" s="91" customFormat="1" ht="13.5" customHeight="1">
      <c r="A64" s="569"/>
      <c r="B64" s="570"/>
      <c r="C64" s="571"/>
      <c r="D64" s="530"/>
      <c r="E64" s="532"/>
      <c r="F64" s="534"/>
      <c r="G64" s="377"/>
      <c r="H64" s="536"/>
      <c r="I64" s="536"/>
      <c r="J64" s="536"/>
      <c r="K64" s="526"/>
      <c r="L64" s="526"/>
      <c r="M64" s="527"/>
    </row>
    <row r="65" spans="1:13" s="91" customFormat="1" ht="13.5" customHeight="1">
      <c r="A65" s="569"/>
      <c r="B65" s="570"/>
      <c r="C65" s="571"/>
      <c r="D65" s="530"/>
      <c r="E65" s="532"/>
      <c r="F65" s="534"/>
      <c r="G65" s="377"/>
      <c r="H65" s="536"/>
      <c r="I65" s="536"/>
      <c r="J65" s="536"/>
      <c r="K65" s="526"/>
      <c r="L65" s="526"/>
      <c r="M65" s="527"/>
    </row>
    <row r="66" spans="1:13" s="91" customFormat="1" ht="13.5" customHeight="1">
      <c r="A66" s="569"/>
      <c r="B66" s="570"/>
      <c r="C66" s="571"/>
      <c r="D66" s="530"/>
      <c r="E66" s="532"/>
      <c r="F66" s="534"/>
      <c r="G66" s="377"/>
      <c r="H66" s="536"/>
      <c r="I66" s="536"/>
      <c r="J66" s="536"/>
      <c r="K66" s="526"/>
      <c r="L66" s="526"/>
      <c r="M66" s="527"/>
    </row>
    <row r="67" spans="1:13" s="91" customFormat="1" ht="13.5" customHeight="1">
      <c r="A67" s="569"/>
      <c r="B67" s="570"/>
      <c r="C67" s="571"/>
      <c r="D67" s="530"/>
      <c r="E67" s="532"/>
      <c r="F67" s="534"/>
      <c r="G67" s="377"/>
      <c r="H67" s="536"/>
      <c r="I67" s="536"/>
      <c r="J67" s="536"/>
      <c r="K67" s="526"/>
      <c r="L67" s="526"/>
      <c r="M67" s="527"/>
    </row>
    <row r="68" spans="1:13" s="91" customFormat="1" ht="21.75" customHeight="1">
      <c r="A68" s="569"/>
      <c r="B68" s="570"/>
      <c r="C68" s="571"/>
      <c r="D68" s="530"/>
      <c r="E68" s="532"/>
      <c r="F68" s="534"/>
      <c r="G68" s="377"/>
      <c r="H68" s="536"/>
      <c r="I68" s="536"/>
      <c r="J68" s="536"/>
      <c r="K68" s="526"/>
      <c r="L68" s="526"/>
      <c r="M68" s="527"/>
    </row>
    <row r="69" spans="1:13" s="91" customFormat="1" ht="21.75" customHeight="1">
      <c r="A69" s="569"/>
      <c r="B69" s="570"/>
      <c r="C69" s="571"/>
      <c r="D69" s="530"/>
      <c r="E69" s="532"/>
      <c r="F69" s="534"/>
      <c r="G69" s="377"/>
      <c r="H69" s="536"/>
      <c r="I69" s="536"/>
      <c r="J69" s="536"/>
      <c r="K69" s="526"/>
      <c r="L69" s="526"/>
      <c r="M69" s="527"/>
    </row>
    <row r="70" spans="1:13" s="91" customFormat="1" ht="13.5" customHeight="1">
      <c r="A70" s="569">
        <f>'7- Mapa Final'!A70</f>
        <v>8</v>
      </c>
      <c r="B70" s="570" t="str">
        <f>'7- Mapa Final'!B70</f>
        <v>Ofrecer, prometer, entregar, aceptar o solicitar una ventaja indebida para dar tramite de pago de devolución de sumas de dinero de competencia del Fondos Especiales.</v>
      </c>
      <c r="C70" s="571" t="str">
        <f>'7- Mapa Final'!C70</f>
        <v>Cuando se solicita y se tramita la solicitud de devolución de sumas de dinero de los Fondos Especiales sin el lleno de los requisitos legales, se falsifican documentos soporte para el pago.</v>
      </c>
      <c r="D70" s="530" t="str">
        <f>'7- Mapa Final'!J70</f>
        <v>Muy Baja - 1</v>
      </c>
      <c r="E70" s="532" t="str">
        <f>'7- Mapa Final'!K70</f>
        <v>Menor - 2</v>
      </c>
      <c r="F70" s="534" t="str">
        <f>'7- Mapa Final'!M70</f>
        <v>Bajo - 2</v>
      </c>
      <c r="G70" s="377" t="s">
        <v>475</v>
      </c>
      <c r="H70" s="571"/>
      <c r="I70" s="536"/>
      <c r="J70" s="536" t="s">
        <v>542</v>
      </c>
      <c r="K70" s="526"/>
      <c r="L70" s="526"/>
      <c r="M70" s="535" t="s">
        <v>545</v>
      </c>
    </row>
    <row r="71" spans="1:13" s="91" customFormat="1" ht="13.5" customHeight="1">
      <c r="A71" s="569"/>
      <c r="B71" s="570"/>
      <c r="C71" s="571"/>
      <c r="D71" s="530"/>
      <c r="E71" s="532"/>
      <c r="F71" s="534"/>
      <c r="G71" s="377"/>
      <c r="H71" s="571"/>
      <c r="I71" s="536"/>
      <c r="J71" s="536"/>
      <c r="K71" s="526"/>
      <c r="L71" s="526"/>
      <c r="M71" s="535"/>
    </row>
    <row r="72" spans="1:13" s="91" customFormat="1" ht="13.5" customHeight="1">
      <c r="A72" s="569"/>
      <c r="B72" s="570"/>
      <c r="C72" s="571"/>
      <c r="D72" s="530"/>
      <c r="E72" s="532"/>
      <c r="F72" s="534"/>
      <c r="G72" s="377"/>
      <c r="H72" s="571"/>
      <c r="I72" s="536"/>
      <c r="J72" s="536"/>
      <c r="K72" s="526"/>
      <c r="L72" s="526"/>
      <c r="M72" s="535"/>
    </row>
    <row r="73" spans="1:13" s="91" customFormat="1" ht="13.5" customHeight="1">
      <c r="A73" s="569"/>
      <c r="B73" s="570"/>
      <c r="C73" s="571"/>
      <c r="D73" s="530"/>
      <c r="E73" s="532"/>
      <c r="F73" s="534"/>
      <c r="G73" s="377"/>
      <c r="H73" s="571"/>
      <c r="I73" s="536"/>
      <c r="J73" s="536"/>
      <c r="K73" s="526"/>
      <c r="L73" s="526"/>
      <c r="M73" s="535"/>
    </row>
    <row r="74" spans="1:13" s="91" customFormat="1" ht="13.5" customHeight="1">
      <c r="A74" s="569"/>
      <c r="B74" s="570"/>
      <c r="C74" s="571"/>
      <c r="D74" s="530"/>
      <c r="E74" s="532"/>
      <c r="F74" s="534"/>
      <c r="G74" s="377"/>
      <c r="H74" s="571"/>
      <c r="I74" s="536"/>
      <c r="J74" s="536"/>
      <c r="K74" s="526"/>
      <c r="L74" s="526"/>
      <c r="M74" s="535"/>
    </row>
    <row r="75" spans="1:13" s="91" customFormat="1" ht="13.5" customHeight="1">
      <c r="A75" s="569"/>
      <c r="B75" s="570"/>
      <c r="C75" s="571"/>
      <c r="D75" s="530"/>
      <c r="E75" s="532"/>
      <c r="F75" s="534"/>
      <c r="G75" s="377"/>
      <c r="H75" s="571"/>
      <c r="I75" s="536"/>
      <c r="J75" s="536"/>
      <c r="K75" s="526"/>
      <c r="L75" s="526"/>
      <c r="M75" s="535"/>
    </row>
    <row r="76" spans="1:13" s="91" customFormat="1" ht="13.5" customHeight="1">
      <c r="A76" s="569"/>
      <c r="B76" s="570"/>
      <c r="C76" s="571"/>
      <c r="D76" s="530"/>
      <c r="E76" s="532"/>
      <c r="F76" s="534"/>
      <c r="G76" s="377"/>
      <c r="H76" s="571"/>
      <c r="I76" s="536"/>
      <c r="J76" s="536"/>
      <c r="K76" s="526"/>
      <c r="L76" s="526"/>
      <c r="M76" s="535"/>
    </row>
    <row r="77" spans="1:13" s="91" customFormat="1" ht="13.5" customHeight="1">
      <c r="A77" s="569"/>
      <c r="B77" s="570"/>
      <c r="C77" s="571"/>
      <c r="D77" s="530"/>
      <c r="E77" s="532"/>
      <c r="F77" s="534"/>
      <c r="G77" s="377"/>
      <c r="H77" s="571"/>
      <c r="I77" s="536"/>
      <c r="J77" s="536"/>
      <c r="K77" s="526"/>
      <c r="L77" s="526"/>
      <c r="M77" s="535"/>
    </row>
    <row r="78" spans="1:13" s="91" customFormat="1" ht="21.75" customHeight="1">
      <c r="A78" s="569"/>
      <c r="B78" s="570"/>
      <c r="C78" s="571"/>
      <c r="D78" s="530"/>
      <c r="E78" s="532"/>
      <c r="F78" s="534"/>
      <c r="G78" s="377"/>
      <c r="H78" s="571"/>
      <c r="I78" s="536"/>
      <c r="J78" s="536"/>
      <c r="K78" s="526"/>
      <c r="L78" s="526"/>
      <c r="M78" s="535"/>
    </row>
    <row r="79" spans="1:13" s="91" customFormat="1" ht="21.75" customHeight="1">
      <c r="A79" s="569"/>
      <c r="B79" s="570"/>
      <c r="C79" s="571"/>
      <c r="D79" s="530"/>
      <c r="E79" s="532"/>
      <c r="F79" s="534"/>
      <c r="G79" s="377"/>
      <c r="H79" s="571"/>
      <c r="I79" s="536"/>
      <c r="J79" s="536"/>
      <c r="K79" s="526"/>
      <c r="L79" s="526"/>
      <c r="M79" s="535"/>
    </row>
    <row r="80" spans="1:13" s="91" customFormat="1" ht="13.5" customHeight="1">
      <c r="A80" s="569">
        <f>'7- Mapa Final'!A80</f>
        <v>9</v>
      </c>
      <c r="B80" s="570" t="str">
        <f>'7- Mapa Final'!B80</f>
        <v>Ofrecer, prometer, entregar, aceptar o solicitar una ventaja indebida para efectuar la asignación presupuestal</v>
      </c>
      <c r="C80" s="571" t="str">
        <f>'7- Mapa Final'!C80</f>
        <v>La asignación y modificaciones presupuestales se realizan con criterios subjetivos para satisfacer beneficios particulares evitando la aplicación de los objetivos institucionales para la distribución del presupuesto.</v>
      </c>
      <c r="D80" s="530" t="str">
        <f>'7- Mapa Final'!J80</f>
        <v>Muy Baja - 1</v>
      </c>
      <c r="E80" s="532" t="str">
        <f>'7- Mapa Final'!K80</f>
        <v>Menor - 2</v>
      </c>
      <c r="F80" s="534" t="str">
        <f>'7- Mapa Final'!M80</f>
        <v>Bajo - 2</v>
      </c>
      <c r="G80" s="377" t="s">
        <v>475</v>
      </c>
      <c r="H80" s="571"/>
      <c r="I80" s="536"/>
      <c r="J80" s="536" t="s">
        <v>542</v>
      </c>
      <c r="K80" s="526"/>
      <c r="L80" s="526"/>
      <c r="M80" s="535" t="s">
        <v>545</v>
      </c>
    </row>
    <row r="81" spans="1:13" s="91" customFormat="1" ht="13.5" customHeight="1">
      <c r="A81" s="569"/>
      <c r="B81" s="570"/>
      <c r="C81" s="571"/>
      <c r="D81" s="530"/>
      <c r="E81" s="532"/>
      <c r="F81" s="534"/>
      <c r="G81" s="377"/>
      <c r="H81" s="571"/>
      <c r="I81" s="536"/>
      <c r="J81" s="536"/>
      <c r="K81" s="526"/>
      <c r="L81" s="526"/>
      <c r="M81" s="535"/>
    </row>
    <row r="82" spans="1:13" s="91" customFormat="1" ht="13.5" customHeight="1">
      <c r="A82" s="569"/>
      <c r="B82" s="570"/>
      <c r="C82" s="571"/>
      <c r="D82" s="530"/>
      <c r="E82" s="532"/>
      <c r="F82" s="534"/>
      <c r="G82" s="377"/>
      <c r="H82" s="571"/>
      <c r="I82" s="536"/>
      <c r="J82" s="536"/>
      <c r="K82" s="526"/>
      <c r="L82" s="526"/>
      <c r="M82" s="535"/>
    </row>
    <row r="83" spans="1:13" s="91" customFormat="1" ht="13.5" customHeight="1">
      <c r="A83" s="569"/>
      <c r="B83" s="570"/>
      <c r="C83" s="571"/>
      <c r="D83" s="530"/>
      <c r="E83" s="532"/>
      <c r="F83" s="534"/>
      <c r="G83" s="377"/>
      <c r="H83" s="571"/>
      <c r="I83" s="536"/>
      <c r="J83" s="536"/>
      <c r="K83" s="526"/>
      <c r="L83" s="526"/>
      <c r="M83" s="535"/>
    </row>
    <row r="84" spans="1:13" s="91" customFormat="1" ht="13.5" customHeight="1">
      <c r="A84" s="569"/>
      <c r="B84" s="570"/>
      <c r="C84" s="571"/>
      <c r="D84" s="530"/>
      <c r="E84" s="532"/>
      <c r="F84" s="534"/>
      <c r="G84" s="377"/>
      <c r="H84" s="571"/>
      <c r="I84" s="536"/>
      <c r="J84" s="536"/>
      <c r="K84" s="526"/>
      <c r="L84" s="526"/>
      <c r="M84" s="535"/>
    </row>
    <row r="85" spans="1:13" s="91" customFormat="1" ht="13.5" customHeight="1">
      <c r="A85" s="569"/>
      <c r="B85" s="570"/>
      <c r="C85" s="571"/>
      <c r="D85" s="530"/>
      <c r="E85" s="532"/>
      <c r="F85" s="534"/>
      <c r="G85" s="377"/>
      <c r="H85" s="571"/>
      <c r="I85" s="536"/>
      <c r="J85" s="536"/>
      <c r="K85" s="526"/>
      <c r="L85" s="526"/>
      <c r="M85" s="535"/>
    </row>
    <row r="86" spans="1:13" s="91" customFormat="1" ht="13.5" customHeight="1">
      <c r="A86" s="569"/>
      <c r="B86" s="570"/>
      <c r="C86" s="571"/>
      <c r="D86" s="530"/>
      <c r="E86" s="532"/>
      <c r="F86" s="534"/>
      <c r="G86" s="377"/>
      <c r="H86" s="571"/>
      <c r="I86" s="536"/>
      <c r="J86" s="536"/>
      <c r="K86" s="526"/>
      <c r="L86" s="526"/>
      <c r="M86" s="535"/>
    </row>
    <row r="87" spans="1:13" s="91" customFormat="1" ht="13.5" customHeight="1">
      <c r="A87" s="569"/>
      <c r="B87" s="570"/>
      <c r="C87" s="571"/>
      <c r="D87" s="530"/>
      <c r="E87" s="532"/>
      <c r="F87" s="534"/>
      <c r="G87" s="377"/>
      <c r="H87" s="571"/>
      <c r="I87" s="536"/>
      <c r="J87" s="536"/>
      <c r="K87" s="526"/>
      <c r="L87" s="526"/>
      <c r="M87" s="535"/>
    </row>
    <row r="88" spans="1:13" s="91" customFormat="1" ht="21.75" customHeight="1">
      <c r="A88" s="569"/>
      <c r="B88" s="570"/>
      <c r="C88" s="571"/>
      <c r="D88" s="530"/>
      <c r="E88" s="532"/>
      <c r="F88" s="534"/>
      <c r="G88" s="377"/>
      <c r="H88" s="571"/>
      <c r="I88" s="536"/>
      <c r="J88" s="536"/>
      <c r="K88" s="526"/>
      <c r="L88" s="526"/>
      <c r="M88" s="535"/>
    </row>
    <row r="89" spans="1:13" s="91" customFormat="1" ht="21.75" customHeight="1">
      <c r="A89" s="569"/>
      <c r="B89" s="570"/>
      <c r="C89" s="571"/>
      <c r="D89" s="530"/>
      <c r="E89" s="532"/>
      <c r="F89" s="534"/>
      <c r="G89" s="377"/>
      <c r="H89" s="571"/>
      <c r="I89" s="536"/>
      <c r="J89" s="536"/>
      <c r="K89" s="526"/>
      <c r="L89" s="526"/>
      <c r="M89" s="535"/>
    </row>
    <row r="90" spans="1:13" s="91" customFormat="1" ht="13.5" customHeight="1">
      <c r="A90" s="569">
        <f>'7- Mapa Final'!A90</f>
        <v>10</v>
      </c>
      <c r="B90" s="570" t="str">
        <f>'7- Mapa Final'!B90</f>
        <v>Ofrecer, prometer, entregar, aceptar o solicitar una ventaja indebida para tramitar cuentas sin el lleno de requisitos contractuales o aplicar erradamente deducciones.</v>
      </c>
      <c r="C90" s="571" t="str">
        <f>'7- Mapa Final'!C90</f>
        <v>Omitir la verificación de los documentos requeridos para tramitar la obligación, o elaborar la abligación sin los descuentos establecidos en la ley, o demorar la elaboración del documento de manera injustificada</v>
      </c>
      <c r="D90" s="530" t="str">
        <f>'7- Mapa Final'!J90</f>
        <v>Muy Baja - 1</v>
      </c>
      <c r="E90" s="532" t="str">
        <f>'7- Mapa Final'!K90</f>
        <v>Menor - 2</v>
      </c>
      <c r="F90" s="534" t="str">
        <f>'7- Mapa Final'!M90</f>
        <v>Bajo - 2</v>
      </c>
      <c r="G90" s="377" t="s">
        <v>475</v>
      </c>
      <c r="H90" s="571"/>
      <c r="I90" s="536"/>
      <c r="J90" s="536" t="s">
        <v>542</v>
      </c>
      <c r="K90" s="526"/>
      <c r="L90" s="526"/>
      <c r="M90" s="535" t="s">
        <v>545</v>
      </c>
    </row>
    <row r="91" spans="1:13" s="91" customFormat="1" ht="13.5" customHeight="1">
      <c r="A91" s="569"/>
      <c r="B91" s="570"/>
      <c r="C91" s="571"/>
      <c r="D91" s="530"/>
      <c r="E91" s="532"/>
      <c r="F91" s="534"/>
      <c r="G91" s="377"/>
      <c r="H91" s="571"/>
      <c r="I91" s="536"/>
      <c r="J91" s="536"/>
      <c r="K91" s="526"/>
      <c r="L91" s="526"/>
      <c r="M91" s="535"/>
    </row>
    <row r="92" spans="1:13" s="91" customFormat="1" ht="13.5" customHeight="1">
      <c r="A92" s="569"/>
      <c r="B92" s="570"/>
      <c r="C92" s="571"/>
      <c r="D92" s="530"/>
      <c r="E92" s="532"/>
      <c r="F92" s="534"/>
      <c r="G92" s="377"/>
      <c r="H92" s="571"/>
      <c r="I92" s="536"/>
      <c r="J92" s="536"/>
      <c r="K92" s="526"/>
      <c r="L92" s="526"/>
      <c r="M92" s="535"/>
    </row>
    <row r="93" spans="1:13" s="91" customFormat="1" ht="13.5" customHeight="1">
      <c r="A93" s="569"/>
      <c r="B93" s="570"/>
      <c r="C93" s="571"/>
      <c r="D93" s="530"/>
      <c r="E93" s="532"/>
      <c r="F93" s="534"/>
      <c r="G93" s="377"/>
      <c r="H93" s="571"/>
      <c r="I93" s="536"/>
      <c r="J93" s="536"/>
      <c r="K93" s="526"/>
      <c r="L93" s="526"/>
      <c r="M93" s="535"/>
    </row>
    <row r="94" spans="1:13" s="91" customFormat="1" ht="13.5" customHeight="1">
      <c r="A94" s="569"/>
      <c r="B94" s="570"/>
      <c r="C94" s="571"/>
      <c r="D94" s="530"/>
      <c r="E94" s="532"/>
      <c r="F94" s="534"/>
      <c r="G94" s="377"/>
      <c r="H94" s="571"/>
      <c r="I94" s="536"/>
      <c r="J94" s="536"/>
      <c r="K94" s="526"/>
      <c r="L94" s="526"/>
      <c r="M94" s="535"/>
    </row>
    <row r="95" spans="1:13" s="91" customFormat="1" ht="13.5" customHeight="1">
      <c r="A95" s="569"/>
      <c r="B95" s="570"/>
      <c r="C95" s="571"/>
      <c r="D95" s="530"/>
      <c r="E95" s="532"/>
      <c r="F95" s="534"/>
      <c r="G95" s="377"/>
      <c r="H95" s="571"/>
      <c r="I95" s="536"/>
      <c r="J95" s="536"/>
      <c r="K95" s="526"/>
      <c r="L95" s="526"/>
      <c r="M95" s="535"/>
    </row>
    <row r="96" spans="1:13" s="91" customFormat="1" ht="13.5" customHeight="1">
      <c r="A96" s="569"/>
      <c r="B96" s="570"/>
      <c r="C96" s="571"/>
      <c r="D96" s="530"/>
      <c r="E96" s="532"/>
      <c r="F96" s="534"/>
      <c r="G96" s="377"/>
      <c r="H96" s="571"/>
      <c r="I96" s="536"/>
      <c r="J96" s="536"/>
      <c r="K96" s="526"/>
      <c r="L96" s="526"/>
      <c r="M96" s="535"/>
    </row>
    <row r="97" spans="1:13" s="91" customFormat="1" ht="13.5" customHeight="1">
      <c r="A97" s="569"/>
      <c r="B97" s="570"/>
      <c r="C97" s="571"/>
      <c r="D97" s="530"/>
      <c r="E97" s="532"/>
      <c r="F97" s="534"/>
      <c r="G97" s="377"/>
      <c r="H97" s="571"/>
      <c r="I97" s="536"/>
      <c r="J97" s="536"/>
      <c r="K97" s="526"/>
      <c r="L97" s="526"/>
      <c r="M97" s="535"/>
    </row>
    <row r="98" spans="1:13" s="91" customFormat="1" ht="21.75" customHeight="1">
      <c r="A98" s="569"/>
      <c r="B98" s="570"/>
      <c r="C98" s="571"/>
      <c r="D98" s="530"/>
      <c r="E98" s="532"/>
      <c r="F98" s="534"/>
      <c r="G98" s="377"/>
      <c r="H98" s="571"/>
      <c r="I98" s="536"/>
      <c r="J98" s="536"/>
      <c r="K98" s="526"/>
      <c r="L98" s="526"/>
      <c r="M98" s="535"/>
    </row>
    <row r="99" spans="1:13" s="91" customFormat="1" ht="21.75" customHeight="1">
      <c r="A99" s="569"/>
      <c r="B99" s="570"/>
      <c r="C99" s="571"/>
      <c r="D99" s="530"/>
      <c r="E99" s="532"/>
      <c r="F99" s="534"/>
      <c r="G99" s="377"/>
      <c r="H99" s="571"/>
      <c r="I99" s="536"/>
      <c r="J99" s="536"/>
      <c r="K99" s="526"/>
      <c r="L99" s="526"/>
      <c r="M99" s="535"/>
    </row>
    <row r="100" spans="1:13">
      <c r="A100" s="569">
        <f>'7- Mapa Final'!A100</f>
        <v>11</v>
      </c>
      <c r="B100" s="570" t="str">
        <f>'7- Mapa Final'!B100</f>
        <v>Ofrecer, prometer, entregar, aceptar o solicitar una ventaja indebida para girar un cheque a un beneficiario diferente al que corresponde.</v>
      </c>
      <c r="C100" s="571" t="str">
        <f>'7- Mapa Final'!C100</f>
        <v xml:space="preserve">Utilizar los giros recibidos del Ministerio de Hacienda para beneficiar a un tercero. </v>
      </c>
      <c r="D100" s="530" t="str">
        <f>'7- Mapa Final'!J100</f>
        <v>Muy Baja - 1</v>
      </c>
      <c r="E100" s="532" t="str">
        <f>'7- Mapa Final'!K100</f>
        <v>Menor - 2</v>
      </c>
      <c r="F100" s="534" t="str">
        <f>'7- Mapa Final'!M100</f>
        <v>Bajo - 2</v>
      </c>
      <c r="G100" s="377" t="s">
        <v>475</v>
      </c>
      <c r="H100" s="571"/>
      <c r="I100" s="536"/>
      <c r="J100" s="536" t="s">
        <v>542</v>
      </c>
      <c r="K100" s="526"/>
      <c r="L100" s="526"/>
      <c r="M100" s="535" t="s">
        <v>545</v>
      </c>
    </row>
    <row r="101" spans="1:13">
      <c r="A101" s="569"/>
      <c r="B101" s="570"/>
      <c r="C101" s="571"/>
      <c r="D101" s="530"/>
      <c r="E101" s="532"/>
      <c r="F101" s="534"/>
      <c r="G101" s="377"/>
      <c r="H101" s="571"/>
      <c r="I101" s="536"/>
      <c r="J101" s="536"/>
      <c r="K101" s="526"/>
      <c r="L101" s="526"/>
      <c r="M101" s="535"/>
    </row>
    <row r="102" spans="1:13">
      <c r="A102" s="569"/>
      <c r="B102" s="570"/>
      <c r="C102" s="571"/>
      <c r="D102" s="530"/>
      <c r="E102" s="532"/>
      <c r="F102" s="534"/>
      <c r="G102" s="377"/>
      <c r="H102" s="571"/>
      <c r="I102" s="536"/>
      <c r="J102" s="536"/>
      <c r="K102" s="526"/>
      <c r="L102" s="526"/>
      <c r="M102" s="535"/>
    </row>
    <row r="103" spans="1:13">
      <c r="A103" s="569"/>
      <c r="B103" s="570"/>
      <c r="C103" s="571"/>
      <c r="D103" s="530"/>
      <c r="E103" s="532"/>
      <c r="F103" s="534"/>
      <c r="G103" s="377"/>
      <c r="H103" s="571"/>
      <c r="I103" s="536"/>
      <c r="J103" s="536"/>
      <c r="K103" s="526"/>
      <c r="L103" s="526"/>
      <c r="M103" s="535"/>
    </row>
    <row r="104" spans="1:13">
      <c r="A104" s="569"/>
      <c r="B104" s="570"/>
      <c r="C104" s="571"/>
      <c r="D104" s="530"/>
      <c r="E104" s="532"/>
      <c r="F104" s="534"/>
      <c r="G104" s="377"/>
      <c r="H104" s="571"/>
      <c r="I104" s="536"/>
      <c r="J104" s="536"/>
      <c r="K104" s="526"/>
      <c r="L104" s="526"/>
      <c r="M104" s="535"/>
    </row>
    <row r="105" spans="1:13">
      <c r="A105" s="569"/>
      <c r="B105" s="570"/>
      <c r="C105" s="571"/>
      <c r="D105" s="530"/>
      <c r="E105" s="532"/>
      <c r="F105" s="534"/>
      <c r="G105" s="377"/>
      <c r="H105" s="571"/>
      <c r="I105" s="536"/>
      <c r="J105" s="536"/>
      <c r="K105" s="526"/>
      <c r="L105" s="526"/>
      <c r="M105" s="535"/>
    </row>
    <row r="106" spans="1:13">
      <c r="A106" s="569"/>
      <c r="B106" s="570"/>
      <c r="C106" s="571"/>
      <c r="D106" s="530"/>
      <c r="E106" s="532"/>
      <c r="F106" s="534"/>
      <c r="G106" s="377"/>
      <c r="H106" s="571"/>
      <c r="I106" s="536"/>
      <c r="J106" s="536"/>
      <c r="K106" s="526"/>
      <c r="L106" s="526"/>
      <c r="M106" s="535"/>
    </row>
    <row r="107" spans="1:13">
      <c r="A107" s="569"/>
      <c r="B107" s="570"/>
      <c r="C107" s="571"/>
      <c r="D107" s="530"/>
      <c r="E107" s="532"/>
      <c r="F107" s="534"/>
      <c r="G107" s="377"/>
      <c r="H107" s="571"/>
      <c r="I107" s="536"/>
      <c r="J107" s="536"/>
      <c r="K107" s="526"/>
      <c r="L107" s="526"/>
      <c r="M107" s="535"/>
    </row>
    <row r="108" spans="1:13">
      <c r="A108" s="569"/>
      <c r="B108" s="570"/>
      <c r="C108" s="571"/>
      <c r="D108" s="530"/>
      <c r="E108" s="532"/>
      <c r="F108" s="534"/>
      <c r="G108" s="377"/>
      <c r="H108" s="571"/>
      <c r="I108" s="536"/>
      <c r="J108" s="536"/>
      <c r="K108" s="526"/>
      <c r="L108" s="526"/>
      <c r="M108" s="535"/>
    </row>
    <row r="109" spans="1:13">
      <c r="A109" s="569"/>
      <c r="B109" s="570"/>
      <c r="C109" s="571"/>
      <c r="D109" s="530"/>
      <c r="E109" s="532"/>
      <c r="F109" s="534"/>
      <c r="G109" s="377"/>
      <c r="H109" s="571"/>
      <c r="I109" s="536"/>
      <c r="J109" s="536"/>
      <c r="K109" s="526"/>
      <c r="L109" s="526"/>
      <c r="M109" s="535"/>
    </row>
  </sheetData>
  <mergeCells count="147">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H80:H89"/>
    <mergeCell ref="I80:I89"/>
    <mergeCell ref="J60:J69"/>
    <mergeCell ref="K60:K69"/>
    <mergeCell ref="L60:L69"/>
    <mergeCell ref="M60:M69"/>
    <mergeCell ref="A70:A79"/>
    <mergeCell ref="B70:B79"/>
    <mergeCell ref="C70:C79"/>
    <mergeCell ref="D70:D79"/>
    <mergeCell ref="E70:E79"/>
    <mergeCell ref="F70:F79"/>
    <mergeCell ref="M70:M79"/>
    <mergeCell ref="G70:G79"/>
    <mergeCell ref="H70:H79"/>
    <mergeCell ref="I70:I79"/>
    <mergeCell ref="J70:J79"/>
    <mergeCell ref="K70:K79"/>
    <mergeCell ref="L70:L79"/>
    <mergeCell ref="A60:A69"/>
    <mergeCell ref="B60:B69"/>
    <mergeCell ref="C60:C69"/>
    <mergeCell ref="D60:D69"/>
    <mergeCell ref="E60:E69"/>
    <mergeCell ref="J80:J89"/>
    <mergeCell ref="K80:K89"/>
    <mergeCell ref="L80:L89"/>
    <mergeCell ref="M80:M89"/>
    <mergeCell ref="A90:A99"/>
    <mergeCell ref="B90:B99"/>
    <mergeCell ref="C90:C99"/>
    <mergeCell ref="D90:D99"/>
    <mergeCell ref="E90:E99"/>
    <mergeCell ref="F90:F99"/>
    <mergeCell ref="M90:M99"/>
    <mergeCell ref="G90:G99"/>
    <mergeCell ref="H90:H99"/>
    <mergeCell ref="I90:I99"/>
    <mergeCell ref="J90:J99"/>
    <mergeCell ref="K90:K99"/>
    <mergeCell ref="L90:L99"/>
    <mergeCell ref="A80:A89"/>
    <mergeCell ref="B80:B89"/>
    <mergeCell ref="C80:C89"/>
    <mergeCell ref="D80:D89"/>
    <mergeCell ref="E80:E89"/>
    <mergeCell ref="F80:F89"/>
    <mergeCell ref="G80:G8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239" priority="12" operator="containsText" text="1- Bajo">
      <formula>NOT(ISERROR(SEARCH("1- Bajo",A7)))</formula>
    </cfRule>
    <cfRule type="containsText" dxfId="238" priority="11" operator="containsText" text="4- Bajo">
      <formula>NOT(ISERROR(SEARCH("4- Bajo",A7)))</formula>
    </cfRule>
    <cfRule type="containsText" dxfId="237" priority="7" operator="containsText" text="3- Moderado">
      <formula>NOT(ISERROR(SEARCH("3- Moderado",A7)))</formula>
    </cfRule>
    <cfRule type="containsText" dxfId="236" priority="8" operator="containsText" text="6- Moderado">
      <formula>NOT(ISERROR(SEARCH("6- Moderado",A7)))</formula>
    </cfRule>
    <cfRule type="containsText" dxfId="235" priority="9" operator="containsText" text="4- Moderado">
      <formula>NOT(ISERROR(SEARCH("4- Moderado",A7)))</formula>
    </cfRule>
    <cfRule type="containsText" dxfId="234" priority="10" operator="containsText" text="3- Bajo">
      <formula>NOT(ISERROR(SEARCH("3- Bajo",A7)))</formula>
    </cfRule>
  </conditionalFormatting>
  <conditionalFormatting sqref="A10:B10 D10:E10">
    <cfRule type="containsText" dxfId="233" priority="282" operator="containsText" text="3- Bajo">
      <formula>NOT(ISERROR(SEARCH("3- Bajo",A10)))</formula>
    </cfRule>
    <cfRule type="containsText" dxfId="232" priority="284" operator="containsText" text="1- Bajo">
      <formula>NOT(ISERROR(SEARCH("1- Bajo",A10)))</formula>
    </cfRule>
    <cfRule type="containsText" dxfId="231" priority="283" operator="containsText" text="4- Bajo">
      <formula>NOT(ISERROR(SEARCH("4- Bajo",A10)))</formula>
    </cfRule>
  </conditionalFormatting>
  <conditionalFormatting sqref="A20:B20 D20:E20">
    <cfRule type="containsText" dxfId="230" priority="263" operator="containsText" text="1- Bajo">
      <formula>NOT(ISERROR(SEARCH("1- Bajo",A20)))</formula>
    </cfRule>
    <cfRule type="containsText" dxfId="229" priority="262" operator="containsText" text="4- Bajo">
      <formula>NOT(ISERROR(SEARCH("4- Bajo",A20)))</formula>
    </cfRule>
    <cfRule type="containsText" dxfId="228" priority="261" operator="containsText" text="3- Bajo">
      <formula>NOT(ISERROR(SEARCH("3- Bajo",A20)))</formula>
    </cfRule>
  </conditionalFormatting>
  <conditionalFormatting sqref="A30:B30 D30:E30">
    <cfRule type="containsText" dxfId="227" priority="242" operator="containsText" text="1- Bajo">
      <formula>NOT(ISERROR(SEARCH("1- Bajo",A30)))</formula>
    </cfRule>
    <cfRule type="containsText" dxfId="226" priority="240" operator="containsText" text="3- Bajo">
      <formula>NOT(ISERROR(SEARCH("3- Bajo",A30)))</formula>
    </cfRule>
    <cfRule type="containsText" dxfId="225" priority="241" operator="containsText" text="4- Bajo">
      <formula>NOT(ISERROR(SEARCH("4- Bajo",A30)))</formula>
    </cfRule>
  </conditionalFormatting>
  <conditionalFormatting sqref="A40:B40 D40:E40">
    <cfRule type="containsText" dxfId="224" priority="221" operator="containsText" text="1- Bajo">
      <formula>NOT(ISERROR(SEARCH("1- Bajo",A40)))</formula>
    </cfRule>
    <cfRule type="containsText" dxfId="223" priority="220" operator="containsText" text="4- Bajo">
      <formula>NOT(ISERROR(SEARCH("4- Bajo",A40)))</formula>
    </cfRule>
    <cfRule type="containsText" dxfId="222" priority="219" operator="containsText" text="3- Bajo">
      <formula>NOT(ISERROR(SEARCH("3- Bajo",A40)))</formula>
    </cfRule>
  </conditionalFormatting>
  <conditionalFormatting sqref="A50:B50 D50:E50">
    <cfRule type="containsText" dxfId="221" priority="200" operator="containsText" text="1- Bajo">
      <formula>NOT(ISERROR(SEARCH("1- Bajo",A50)))</formula>
    </cfRule>
    <cfRule type="containsText" dxfId="220" priority="199" operator="containsText" text="4- Bajo">
      <formula>NOT(ISERROR(SEARCH("4- Bajo",A50)))</formula>
    </cfRule>
    <cfRule type="containsText" dxfId="219" priority="198" operator="containsText" text="3- Bajo">
      <formula>NOT(ISERROR(SEARCH("3- Bajo",A50)))</formula>
    </cfRule>
  </conditionalFormatting>
  <conditionalFormatting sqref="A60:B60 D60:E60">
    <cfRule type="containsText" dxfId="218" priority="158" operator="containsText" text="1- Bajo">
      <formula>NOT(ISERROR(SEARCH("1- Bajo",A60)))</formula>
    </cfRule>
    <cfRule type="containsText" dxfId="217" priority="157" operator="containsText" text="4- Bajo">
      <formula>NOT(ISERROR(SEARCH("4- Bajo",A60)))</formula>
    </cfRule>
    <cfRule type="containsText" dxfId="216" priority="156" operator="containsText" text="3- Bajo">
      <formula>NOT(ISERROR(SEARCH("3- Bajo",A60)))</formula>
    </cfRule>
  </conditionalFormatting>
  <conditionalFormatting sqref="A70:B70 D70:E70">
    <cfRule type="containsText" dxfId="215" priority="136" operator="containsText" text="4- Bajo">
      <formula>NOT(ISERROR(SEARCH("4- Bajo",A70)))</formula>
    </cfRule>
    <cfRule type="containsText" dxfId="214" priority="137" operator="containsText" text="1- Bajo">
      <formula>NOT(ISERROR(SEARCH("1- Bajo",A70)))</formula>
    </cfRule>
    <cfRule type="containsText" dxfId="213" priority="135" operator="containsText" text="3- Bajo">
      <formula>NOT(ISERROR(SEARCH("3- Bajo",A70)))</formula>
    </cfRule>
  </conditionalFormatting>
  <conditionalFormatting sqref="A80:B80 D80:E80">
    <cfRule type="containsText" dxfId="212" priority="115" operator="containsText" text="4- Bajo">
      <formula>NOT(ISERROR(SEARCH("4- Bajo",A80)))</formula>
    </cfRule>
    <cfRule type="containsText" dxfId="211" priority="116" operator="containsText" text="1- Bajo">
      <formula>NOT(ISERROR(SEARCH("1- Bajo",A80)))</formula>
    </cfRule>
    <cfRule type="containsText" dxfId="210" priority="114" operator="containsText" text="3- Bajo">
      <formula>NOT(ISERROR(SEARCH("3- Bajo",A80)))</formula>
    </cfRule>
  </conditionalFormatting>
  <conditionalFormatting sqref="A90:B90 D90:E90 A100:B100 D100:E100">
    <cfRule type="containsText" dxfId="209" priority="93" operator="containsText" text="3- Bajo">
      <formula>NOT(ISERROR(SEARCH("3- Bajo",A90)))</formula>
    </cfRule>
    <cfRule type="containsText" dxfId="208" priority="94" operator="containsText" text="4- Bajo">
      <formula>NOT(ISERROR(SEARCH("4- Bajo",A90)))</formula>
    </cfRule>
    <cfRule type="containsText" dxfId="207" priority="95" operator="containsText" text="1- Bajo">
      <formula>NOT(ISERROR(SEARCH("1- Bajo",A90)))</formula>
    </cfRule>
  </conditionalFormatting>
  <conditionalFormatting sqref="C8:F8">
    <cfRule type="containsText" dxfId="206" priority="2" operator="containsText" text="6- Moderado">
      <formula>NOT(ISERROR(SEARCH("6- Moderado",C8)))</formula>
    </cfRule>
    <cfRule type="containsText" dxfId="205" priority="3" operator="containsText" text="4- Moderado">
      <formula>NOT(ISERROR(SEARCH("4- Moderado",C8)))</formula>
    </cfRule>
    <cfRule type="containsText" dxfId="204" priority="4" operator="containsText" text="3- Bajo">
      <formula>NOT(ISERROR(SEARCH("3- Bajo",C8)))</formula>
    </cfRule>
    <cfRule type="containsText" dxfId="203" priority="5" operator="containsText" text="4- Bajo">
      <formula>NOT(ISERROR(SEARCH("4- Bajo",C8)))</formula>
    </cfRule>
    <cfRule type="containsText" dxfId="202" priority="6" operator="containsText" text="1- Bajo">
      <formula>NOT(ISERROR(SEARCH("1- Bajo",C8)))</formula>
    </cfRule>
    <cfRule type="containsText" dxfId="201" priority="1" operator="containsText" text="3- Moderado">
      <formula>NOT(ISERROR(SEARCH("3- Moderado",C8)))</formula>
    </cfRule>
  </conditionalFormatting>
  <conditionalFormatting sqref="D10:D109">
    <cfRule type="containsText" dxfId="200" priority="85" operator="containsText" text="Media">
      <formula>NOT(ISERROR(SEARCH("Media",D10)))</formula>
    </cfRule>
    <cfRule type="containsText" dxfId="199" priority="83" operator="containsText" text="Muy Baja">
      <formula>NOT(ISERROR(SEARCH("Muy Baja",D10)))</formula>
    </cfRule>
    <cfRule type="containsText" dxfId="198" priority="82" operator="containsText" text="Baja">
      <formula>NOT(ISERROR(SEARCH("Baja",D10)))</formula>
    </cfRule>
    <cfRule type="containsText" dxfId="197" priority="81" operator="containsText" text="Alta">
      <formula>NOT(ISERROR(SEARCH("Alta",D10)))</formula>
    </cfRule>
    <cfRule type="containsText" dxfId="196" priority="80" operator="containsText" text="Muy Alta">
      <formula>NOT(ISERROR(SEARCH("Muy Alta",D10)))</formula>
    </cfRule>
  </conditionalFormatting>
  <conditionalFormatting sqref="D10:E10 A10:B10">
    <cfRule type="containsText" dxfId="195" priority="281" operator="containsText" text="4- Moderado">
      <formula>NOT(ISERROR(SEARCH("4- Moderado",A10)))</formula>
    </cfRule>
    <cfRule type="containsText" dxfId="194" priority="280" operator="containsText" text="6- Moderado">
      <formula>NOT(ISERROR(SEARCH("6- Moderado",A10)))</formula>
    </cfRule>
    <cfRule type="containsText" dxfId="193" priority="279" operator="containsText" text="3- Moderado">
      <formula>NOT(ISERROR(SEARCH("3- Moderado",A10)))</formula>
    </cfRule>
  </conditionalFormatting>
  <conditionalFormatting sqref="D20:E20 A20:B20">
    <cfRule type="containsText" dxfId="192" priority="260" operator="containsText" text="4- Moderado">
      <formula>NOT(ISERROR(SEARCH("4- Moderado",A20)))</formula>
    </cfRule>
    <cfRule type="containsText" dxfId="191" priority="258" operator="containsText" text="3- Moderado">
      <formula>NOT(ISERROR(SEARCH("3- Moderado",A20)))</formula>
    </cfRule>
    <cfRule type="containsText" dxfId="190" priority="259" operator="containsText" text="6- Moderado">
      <formula>NOT(ISERROR(SEARCH("6- Moderado",A20)))</formula>
    </cfRule>
  </conditionalFormatting>
  <conditionalFormatting sqref="D30:E30 A30:B30">
    <cfRule type="containsText" dxfId="189" priority="238" operator="containsText" text="6- Moderado">
      <formula>NOT(ISERROR(SEARCH("6- Moderado",A30)))</formula>
    </cfRule>
    <cfRule type="containsText" dxfId="188" priority="239" operator="containsText" text="4- Moderado">
      <formula>NOT(ISERROR(SEARCH("4- Moderado",A30)))</formula>
    </cfRule>
    <cfRule type="containsText" dxfId="187" priority="237" operator="containsText" text="3- Moderado">
      <formula>NOT(ISERROR(SEARCH("3- Moderado",A30)))</formula>
    </cfRule>
  </conditionalFormatting>
  <conditionalFormatting sqref="D40:E40 A40:B40">
    <cfRule type="containsText" dxfId="186" priority="217" operator="containsText" text="6- Moderado">
      <formula>NOT(ISERROR(SEARCH("6- Moderado",A40)))</formula>
    </cfRule>
    <cfRule type="containsText" dxfId="185" priority="218" operator="containsText" text="4- Moderado">
      <formula>NOT(ISERROR(SEARCH("4- Moderado",A40)))</formula>
    </cfRule>
    <cfRule type="containsText" dxfId="184" priority="216" operator="containsText" text="3- Moderado">
      <formula>NOT(ISERROR(SEARCH("3- Moderado",A40)))</formula>
    </cfRule>
  </conditionalFormatting>
  <conditionalFormatting sqref="D50:E50 A50:B50">
    <cfRule type="containsText" dxfId="183" priority="195" operator="containsText" text="3- Moderado">
      <formula>NOT(ISERROR(SEARCH("3- Moderado",A50)))</formula>
    </cfRule>
    <cfRule type="containsText" dxfId="182" priority="197" operator="containsText" text="4- Moderado">
      <formula>NOT(ISERROR(SEARCH("4- Moderado",A50)))</formula>
    </cfRule>
    <cfRule type="containsText" dxfId="181" priority="196" operator="containsText" text="6- Moderado">
      <formula>NOT(ISERROR(SEARCH("6- Moderado",A50)))</formula>
    </cfRule>
  </conditionalFormatting>
  <conditionalFormatting sqref="D60:E60 A60:B60">
    <cfRule type="containsText" dxfId="180" priority="154" operator="containsText" text="6- Moderado">
      <formula>NOT(ISERROR(SEARCH("6- Moderado",A60)))</formula>
    </cfRule>
    <cfRule type="containsText" dxfId="179" priority="153" operator="containsText" text="3- Moderado">
      <formula>NOT(ISERROR(SEARCH("3- Moderado",A60)))</formula>
    </cfRule>
    <cfRule type="containsText" dxfId="178" priority="155" operator="containsText" text="4- Moderado">
      <formula>NOT(ISERROR(SEARCH("4- Moderado",A60)))</formula>
    </cfRule>
  </conditionalFormatting>
  <conditionalFormatting sqref="D70:E70 A70:B70">
    <cfRule type="containsText" dxfId="177" priority="132" operator="containsText" text="3- Moderado">
      <formula>NOT(ISERROR(SEARCH("3- Moderado",A70)))</formula>
    </cfRule>
    <cfRule type="containsText" dxfId="176" priority="133" operator="containsText" text="6- Moderado">
      <formula>NOT(ISERROR(SEARCH("6- Moderado",A70)))</formula>
    </cfRule>
    <cfRule type="containsText" dxfId="175" priority="134" operator="containsText" text="4- Moderado">
      <formula>NOT(ISERROR(SEARCH("4- Moderado",A70)))</formula>
    </cfRule>
  </conditionalFormatting>
  <conditionalFormatting sqref="D80:E80 A80:B80">
    <cfRule type="containsText" dxfId="174" priority="111" operator="containsText" text="3- Moderado">
      <formula>NOT(ISERROR(SEARCH("3- Moderado",A80)))</formula>
    </cfRule>
    <cfRule type="containsText" dxfId="173" priority="113" operator="containsText" text="4- Moderado">
      <formula>NOT(ISERROR(SEARCH("4- Moderado",A80)))</formula>
    </cfRule>
    <cfRule type="containsText" dxfId="172" priority="112" operator="containsText" text="6- Moderado">
      <formula>NOT(ISERROR(SEARCH("6- Moderado",A80)))</formula>
    </cfRule>
  </conditionalFormatting>
  <conditionalFormatting sqref="D90:E90 D100:E100 A90:B90 A100:B100">
    <cfRule type="containsText" dxfId="171" priority="90" operator="containsText" text="3- Moderado">
      <formula>NOT(ISERROR(SEARCH("3- Moderado",A90)))</formula>
    </cfRule>
    <cfRule type="containsText" dxfId="170" priority="91" operator="containsText" text="6- Moderado">
      <formula>NOT(ISERROR(SEARCH("6- Moderado",A90)))</formula>
    </cfRule>
    <cfRule type="containsText" dxfId="169" priority="92" operator="containsText" text="4- Moderado">
      <formula>NOT(ISERROR(SEARCH("4- Moderado",A90)))</formula>
    </cfRule>
  </conditionalFormatting>
  <conditionalFormatting sqref="E10:E109">
    <cfRule type="containsText" dxfId="168" priority="79" operator="containsText" text="Leve">
      <formula>NOT(ISERROR(SEARCH("Leve",E10)))</formula>
    </cfRule>
    <cfRule type="containsText" dxfId="167" priority="78" operator="containsText" text="Menor">
      <formula>NOT(ISERROR(SEARCH("Menor",E10)))</formula>
    </cfRule>
    <cfRule type="containsText" dxfId="166" priority="77" operator="containsText" text="Mayor">
      <formula>NOT(ISERROR(SEARCH("Mayor",E10)))</formula>
    </cfRule>
    <cfRule type="containsText" dxfId="165" priority="76" operator="containsText" text="Catastrófico">
      <formula>NOT(ISERROR(SEARCH("Catastrófico",E10)))</formula>
    </cfRule>
  </conditionalFormatting>
  <conditionalFormatting sqref="E10:F109">
    <cfRule type="containsText" dxfId="16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09">
    <cfRule type="containsText" dxfId="163" priority="89" operator="containsText" text="Extremo">
      <formula>NOT(ISERROR(SEARCH("Extremo",F10)))</formula>
    </cfRule>
    <cfRule type="containsText" dxfId="162" priority="88" operator="containsText" text="Alto">
      <formula>NOT(ISERROR(SEARCH("Alto",F10)))</formula>
    </cfRule>
    <cfRule type="containsText" dxfId="161" priority="87" operator="containsText" text="Moderado">
      <formula>NOT(ISERROR(SEARCH("Moderado",F10)))</formula>
    </cfRule>
    <cfRule type="containsText" dxfId="160"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59">
      <colorScale>
        <cfvo type="min"/>
        <cfvo type="max"/>
        <color rgb="FFFF7128"/>
        <color rgb="FFFFEF9C"/>
      </colorScale>
    </cfRule>
  </conditionalFormatting>
  <conditionalFormatting sqref="F70:F79">
    <cfRule type="colorScale" priority="138">
      <colorScale>
        <cfvo type="min"/>
        <cfvo type="max"/>
        <color rgb="FFFF7128"/>
        <color rgb="FFFFEF9C"/>
      </colorScale>
    </cfRule>
  </conditionalFormatting>
  <conditionalFormatting sqref="F80:F89">
    <cfRule type="colorScale" priority="117">
      <colorScale>
        <cfvo type="min"/>
        <cfvo type="max"/>
        <color rgb="FFFF7128"/>
        <color rgb="FFFFEF9C"/>
      </colorScale>
    </cfRule>
  </conditionalFormatting>
  <conditionalFormatting sqref="F90:F10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'!$S$7:$S$10</xm:f>
          </x14:formula1>
          <xm:sqref>G9 G60:G109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M109"/>
  <sheetViews>
    <sheetView zoomScale="90" zoomScaleNormal="90" workbookViewId="0">
      <selection activeCell="M30" sqref="M30:M39"/>
    </sheetView>
  </sheetViews>
  <sheetFormatPr baseColWidth="10" defaultColWidth="11.42578125" defaultRowHeight="15"/>
  <cols>
    <col min="1" max="1" width="6.140625" style="92" customWidth="1"/>
    <col min="2" max="2" width="22.42578125" style="92" customWidth="1"/>
    <col min="3" max="3" width="42" style="34" customWidth="1"/>
    <col min="4" max="4" width="10.140625" style="93" customWidth="1"/>
    <col min="5" max="5" width="9.42578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57"/>
      <c r="B1" s="557"/>
      <c r="C1" s="557"/>
      <c r="D1" s="558"/>
      <c r="E1" s="558"/>
      <c r="F1" s="558"/>
      <c r="G1" s="558"/>
      <c r="H1" s="558"/>
      <c r="I1" s="558"/>
      <c r="J1" s="558"/>
      <c r="K1" s="556"/>
      <c r="L1" s="556"/>
      <c r="M1" s="556"/>
    </row>
    <row r="2" spans="1:13" s="88" customFormat="1" ht="39.75" customHeight="1">
      <c r="A2" s="557"/>
      <c r="B2" s="557"/>
      <c r="C2" s="557"/>
      <c r="D2" s="558"/>
      <c r="E2" s="558"/>
      <c r="F2" s="558"/>
      <c r="G2" s="558"/>
      <c r="H2" s="558"/>
      <c r="I2" s="558"/>
      <c r="J2" s="558"/>
      <c r="K2" s="556"/>
      <c r="L2" s="556"/>
      <c r="M2" s="556"/>
    </row>
    <row r="3" spans="1:13" s="88" customFormat="1" ht="3" customHeight="1">
      <c r="A3" s="557"/>
      <c r="B3" s="557"/>
      <c r="C3" s="557"/>
      <c r="D3" s="235"/>
      <c r="E3" s="235"/>
      <c r="F3" s="235"/>
      <c r="G3" s="235"/>
      <c r="H3" s="235"/>
      <c r="I3" s="235"/>
      <c r="J3" s="235"/>
      <c r="K3" s="556"/>
      <c r="L3" s="556"/>
      <c r="M3" s="556"/>
    </row>
    <row r="4" spans="1:13" s="88" customFormat="1" ht="21.75" customHeight="1">
      <c r="A4" s="429" t="s">
        <v>517</v>
      </c>
      <c r="B4" s="430"/>
      <c r="C4" s="459" t="str">
        <f>'6- Valoración Controles'!C4:K4</f>
        <v>GESTIÓN FINANCIERA Y PRESUPUESTAL</v>
      </c>
      <c r="D4" s="460"/>
      <c r="E4" s="460"/>
      <c r="F4" s="460"/>
      <c r="G4" s="460"/>
      <c r="H4" s="460"/>
      <c r="I4" s="460"/>
      <c r="J4" s="460"/>
      <c r="K4" s="460"/>
      <c r="L4" s="460"/>
      <c r="M4" s="461"/>
    </row>
    <row r="5" spans="1:13" s="88" customFormat="1" ht="40.9" customHeight="1">
      <c r="A5" s="429" t="s">
        <v>518</v>
      </c>
      <c r="B5" s="430"/>
      <c r="C5" s="462"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63"/>
      <c r="E5" s="463"/>
      <c r="F5" s="463"/>
      <c r="G5" s="463"/>
      <c r="H5" s="463"/>
      <c r="I5" s="463"/>
      <c r="J5" s="463"/>
      <c r="K5" s="463"/>
      <c r="L5" s="463"/>
      <c r="M5" s="464"/>
    </row>
    <row r="6" spans="1:13" s="88" customFormat="1" ht="24.75" customHeight="1" thickBot="1">
      <c r="A6" s="444" t="s">
        <v>519</v>
      </c>
      <c r="B6" s="445"/>
      <c r="C6" s="465" t="s">
        <v>268</v>
      </c>
      <c r="D6" s="466"/>
      <c r="E6" s="466"/>
      <c r="F6" s="466"/>
      <c r="G6" s="466"/>
      <c r="H6" s="466"/>
      <c r="I6" s="466"/>
      <c r="J6" s="466"/>
      <c r="K6" s="466"/>
      <c r="L6" s="466"/>
      <c r="M6" s="467"/>
    </row>
    <row r="7" spans="1:13" s="89" customFormat="1" ht="24.75" customHeight="1" thickTop="1" thickBot="1">
      <c r="A7" s="564" t="s">
        <v>520</v>
      </c>
      <c r="B7" s="565"/>
      <c r="C7" s="566"/>
      <c r="D7" s="567" t="s">
        <v>521</v>
      </c>
      <c r="E7" s="567"/>
      <c r="F7" s="567"/>
      <c r="G7" s="568" t="s">
        <v>522</v>
      </c>
      <c r="H7" s="559" t="s">
        <v>523</v>
      </c>
      <c r="I7" s="561" t="s">
        <v>524</v>
      </c>
      <c r="J7" s="562"/>
      <c r="K7" s="561" t="s">
        <v>525</v>
      </c>
      <c r="L7" s="563"/>
      <c r="M7" s="559" t="s">
        <v>546</v>
      </c>
    </row>
    <row r="8" spans="1:13" s="90" customFormat="1" ht="86.25" customHeight="1" thickTop="1" thickBot="1">
      <c r="A8" s="236" t="s">
        <v>38</v>
      </c>
      <c r="B8" s="236" t="s">
        <v>208</v>
      </c>
      <c r="C8" s="236" t="s">
        <v>210</v>
      </c>
      <c r="D8" s="237" t="s">
        <v>220</v>
      </c>
      <c r="E8" s="237" t="s">
        <v>527</v>
      </c>
      <c r="F8" s="237" t="s">
        <v>528</v>
      </c>
      <c r="G8" s="568"/>
      <c r="H8" s="560"/>
      <c r="I8" s="238" t="s">
        <v>529</v>
      </c>
      <c r="J8" s="238" t="s">
        <v>530</v>
      </c>
      <c r="K8" s="238" t="s">
        <v>531</v>
      </c>
      <c r="L8" s="240" t="s">
        <v>532</v>
      </c>
      <c r="M8" s="560"/>
    </row>
    <row r="9" spans="1:13" s="91" customFormat="1" ht="3.75" customHeight="1" thickTop="1">
      <c r="A9" s="537"/>
      <c r="B9" s="538"/>
      <c r="C9" s="538"/>
      <c r="D9" s="538"/>
      <c r="E9" s="538"/>
      <c r="F9" s="538"/>
      <c r="G9" s="538"/>
      <c r="H9" s="239"/>
      <c r="I9" s="239"/>
      <c r="J9" s="239"/>
      <c r="K9" s="239"/>
      <c r="L9" s="239"/>
      <c r="M9" s="95"/>
    </row>
    <row r="10" spans="1:13" s="91" customFormat="1" ht="13.5" customHeight="1">
      <c r="A10" s="570">
        <f>'7- Mapa Final'!A10</f>
        <v>1</v>
      </c>
      <c r="B10" s="570" t="str">
        <f>'7- Mapa Final'!B10</f>
        <v xml:space="preserve">Posibilidad de registro y pago equivocado, tardío y sin el cumplimiento de requisitos  de las obligaciones de la Entidad </v>
      </c>
      <c r="C10" s="571" t="str">
        <f>'7- Mapa Final'!C10</f>
        <v>Se abonan menores o mayores valores o se abona incumpliendo los tiempos contractuales o legales  establecidos.</v>
      </c>
      <c r="D10" s="530" t="str">
        <f>'7- Mapa Final'!J10</f>
        <v>Alta - 4</v>
      </c>
      <c r="E10" s="532" t="str">
        <f>'7- Mapa Final'!K10</f>
        <v>Leve - 1</v>
      </c>
      <c r="F10" s="534" t="str">
        <f>'7- Mapa Final'!M10</f>
        <v>Moderado - 4</v>
      </c>
      <c r="G10" s="377" t="s">
        <v>409</v>
      </c>
      <c r="H10" s="578"/>
      <c r="I10" s="536"/>
      <c r="J10" s="536"/>
      <c r="K10" s="526"/>
      <c r="L10" s="526"/>
      <c r="M10" s="571"/>
    </row>
    <row r="11" spans="1:13" s="91" customFormat="1" ht="13.5" customHeight="1">
      <c r="A11" s="570"/>
      <c r="B11" s="570"/>
      <c r="C11" s="571"/>
      <c r="D11" s="531"/>
      <c r="E11" s="533"/>
      <c r="F11" s="534"/>
      <c r="G11" s="377"/>
      <c r="H11" s="571"/>
      <c r="I11" s="536"/>
      <c r="J11" s="536"/>
      <c r="K11" s="536"/>
      <c r="L11" s="536"/>
      <c r="M11" s="571"/>
    </row>
    <row r="12" spans="1:13" s="91" customFormat="1" ht="13.5" customHeight="1">
      <c r="A12" s="570"/>
      <c r="B12" s="570"/>
      <c r="C12" s="571"/>
      <c r="D12" s="531"/>
      <c r="E12" s="533"/>
      <c r="F12" s="534"/>
      <c r="G12" s="377"/>
      <c r="H12" s="571"/>
      <c r="I12" s="536"/>
      <c r="J12" s="536"/>
      <c r="K12" s="536"/>
      <c r="L12" s="536"/>
      <c r="M12" s="571"/>
    </row>
    <row r="13" spans="1:13" s="91" customFormat="1" ht="13.5" customHeight="1">
      <c r="A13" s="570"/>
      <c r="B13" s="570"/>
      <c r="C13" s="571"/>
      <c r="D13" s="531"/>
      <c r="E13" s="533"/>
      <c r="F13" s="534"/>
      <c r="G13" s="377"/>
      <c r="H13" s="571"/>
      <c r="I13" s="536"/>
      <c r="J13" s="536"/>
      <c r="K13" s="536"/>
      <c r="L13" s="536"/>
      <c r="M13" s="571"/>
    </row>
    <row r="14" spans="1:13" s="91" customFormat="1" ht="13.5" customHeight="1">
      <c r="A14" s="570"/>
      <c r="B14" s="570"/>
      <c r="C14" s="571"/>
      <c r="D14" s="531"/>
      <c r="E14" s="533"/>
      <c r="F14" s="534"/>
      <c r="G14" s="377"/>
      <c r="H14" s="571"/>
      <c r="I14" s="536"/>
      <c r="J14" s="536"/>
      <c r="K14" s="536"/>
      <c r="L14" s="536"/>
      <c r="M14" s="571"/>
    </row>
    <row r="15" spans="1:13" s="91" customFormat="1" ht="13.5" customHeight="1">
      <c r="A15" s="570"/>
      <c r="B15" s="570"/>
      <c r="C15" s="571"/>
      <c r="D15" s="531"/>
      <c r="E15" s="533"/>
      <c r="F15" s="534"/>
      <c r="G15" s="377"/>
      <c r="H15" s="571"/>
      <c r="I15" s="536"/>
      <c r="J15" s="536"/>
      <c r="K15" s="536"/>
      <c r="L15" s="536"/>
      <c r="M15" s="571"/>
    </row>
    <row r="16" spans="1:13" s="91" customFormat="1" ht="13.5" customHeight="1">
      <c r="A16" s="570"/>
      <c r="B16" s="570"/>
      <c r="C16" s="571"/>
      <c r="D16" s="531"/>
      <c r="E16" s="533"/>
      <c r="F16" s="534"/>
      <c r="G16" s="377"/>
      <c r="H16" s="571"/>
      <c r="I16" s="536"/>
      <c r="J16" s="536"/>
      <c r="K16" s="536"/>
      <c r="L16" s="536"/>
      <c r="M16" s="571"/>
    </row>
    <row r="17" spans="1:13" s="91" customFormat="1" ht="13.5" customHeight="1">
      <c r="A17" s="570"/>
      <c r="B17" s="570"/>
      <c r="C17" s="571"/>
      <c r="D17" s="531"/>
      <c r="E17" s="533"/>
      <c r="F17" s="534"/>
      <c r="G17" s="377"/>
      <c r="H17" s="571"/>
      <c r="I17" s="536"/>
      <c r="J17" s="536"/>
      <c r="K17" s="536"/>
      <c r="L17" s="536"/>
      <c r="M17" s="571"/>
    </row>
    <row r="18" spans="1:13" s="91" customFormat="1" ht="21.75" customHeight="1">
      <c r="A18" s="570"/>
      <c r="B18" s="570"/>
      <c r="C18" s="571"/>
      <c r="D18" s="531"/>
      <c r="E18" s="533"/>
      <c r="F18" s="534"/>
      <c r="G18" s="377"/>
      <c r="H18" s="571"/>
      <c r="I18" s="536"/>
      <c r="J18" s="536"/>
      <c r="K18" s="536"/>
      <c r="L18" s="536"/>
      <c r="M18" s="571"/>
    </row>
    <row r="19" spans="1:13" s="91" customFormat="1" ht="21.75" customHeight="1">
      <c r="A19" s="570"/>
      <c r="B19" s="570"/>
      <c r="C19" s="571"/>
      <c r="D19" s="531"/>
      <c r="E19" s="533"/>
      <c r="F19" s="534"/>
      <c r="G19" s="377"/>
      <c r="H19" s="571"/>
      <c r="I19" s="536"/>
      <c r="J19" s="536"/>
      <c r="K19" s="536"/>
      <c r="L19" s="536"/>
      <c r="M19" s="571"/>
    </row>
    <row r="20" spans="1:13" s="91" customFormat="1" ht="13.5" customHeight="1">
      <c r="A20" s="570">
        <f>'7- Mapa Final'!A20</f>
        <v>2</v>
      </c>
      <c r="B20" s="570" t="str">
        <f>'7- Mapa Final'!B20</f>
        <v>Cálculos inadecuados en proyección y estimación presupuestal</v>
      </c>
      <c r="C20" s="571" t="str">
        <f>'7- Mapa Final'!C20</f>
        <v>Uso de información estadística e indicadores económicos desactualizados</v>
      </c>
      <c r="D20" s="530" t="str">
        <f>'7- Mapa Final'!J20</f>
        <v>Alta - 4</v>
      </c>
      <c r="E20" s="532" t="str">
        <f>'7- Mapa Final'!K20</f>
        <v>Leve - 1</v>
      </c>
      <c r="F20" s="534" t="str">
        <f>'7- Mapa Final'!M20</f>
        <v>Moderado - 4</v>
      </c>
      <c r="G20" s="377" t="s">
        <v>409</v>
      </c>
      <c r="H20" s="578"/>
      <c r="I20" s="536"/>
      <c r="J20" s="536"/>
      <c r="K20" s="526"/>
      <c r="L20" s="526"/>
      <c r="M20" s="579"/>
    </row>
    <row r="21" spans="1:13" s="91" customFormat="1" ht="13.5" customHeight="1">
      <c r="A21" s="570"/>
      <c r="B21" s="570"/>
      <c r="C21" s="571"/>
      <c r="D21" s="531"/>
      <c r="E21" s="533"/>
      <c r="F21" s="534"/>
      <c r="G21" s="377"/>
      <c r="H21" s="571"/>
      <c r="I21" s="536"/>
      <c r="J21" s="536"/>
      <c r="K21" s="536"/>
      <c r="L21" s="536"/>
      <c r="M21" s="579"/>
    </row>
    <row r="22" spans="1:13" s="91" customFormat="1" ht="13.5" customHeight="1">
      <c r="A22" s="570"/>
      <c r="B22" s="570"/>
      <c r="C22" s="571"/>
      <c r="D22" s="531"/>
      <c r="E22" s="533"/>
      <c r="F22" s="534"/>
      <c r="G22" s="377"/>
      <c r="H22" s="571"/>
      <c r="I22" s="536"/>
      <c r="J22" s="536"/>
      <c r="K22" s="536"/>
      <c r="L22" s="536"/>
      <c r="M22" s="579"/>
    </row>
    <row r="23" spans="1:13" s="91" customFormat="1" ht="13.5" customHeight="1">
      <c r="A23" s="570"/>
      <c r="B23" s="570"/>
      <c r="C23" s="571"/>
      <c r="D23" s="531"/>
      <c r="E23" s="533"/>
      <c r="F23" s="534"/>
      <c r="G23" s="377"/>
      <c r="H23" s="571"/>
      <c r="I23" s="536"/>
      <c r="J23" s="536"/>
      <c r="K23" s="536"/>
      <c r="L23" s="536"/>
      <c r="M23" s="579"/>
    </row>
    <row r="24" spans="1:13" s="91" customFormat="1" ht="13.5" customHeight="1">
      <c r="A24" s="570"/>
      <c r="B24" s="570"/>
      <c r="C24" s="571"/>
      <c r="D24" s="531"/>
      <c r="E24" s="533"/>
      <c r="F24" s="534"/>
      <c r="G24" s="377"/>
      <c r="H24" s="571"/>
      <c r="I24" s="536"/>
      <c r="J24" s="536"/>
      <c r="K24" s="536"/>
      <c r="L24" s="536"/>
      <c r="M24" s="579"/>
    </row>
    <row r="25" spans="1:13" s="91" customFormat="1" ht="13.5" customHeight="1">
      <c r="A25" s="570"/>
      <c r="B25" s="570"/>
      <c r="C25" s="571"/>
      <c r="D25" s="531"/>
      <c r="E25" s="533"/>
      <c r="F25" s="534"/>
      <c r="G25" s="377"/>
      <c r="H25" s="571"/>
      <c r="I25" s="536"/>
      <c r="J25" s="536"/>
      <c r="K25" s="536"/>
      <c r="L25" s="536"/>
      <c r="M25" s="579"/>
    </row>
    <row r="26" spans="1:13" s="91" customFormat="1" ht="13.5" customHeight="1">
      <c r="A26" s="570"/>
      <c r="B26" s="570"/>
      <c r="C26" s="571"/>
      <c r="D26" s="531"/>
      <c r="E26" s="533"/>
      <c r="F26" s="534"/>
      <c r="G26" s="377"/>
      <c r="H26" s="571"/>
      <c r="I26" s="536"/>
      <c r="J26" s="536"/>
      <c r="K26" s="536"/>
      <c r="L26" s="536"/>
      <c r="M26" s="579"/>
    </row>
    <row r="27" spans="1:13" s="91" customFormat="1" ht="13.5" customHeight="1">
      <c r="A27" s="570"/>
      <c r="B27" s="570"/>
      <c r="C27" s="571"/>
      <c r="D27" s="531"/>
      <c r="E27" s="533"/>
      <c r="F27" s="534"/>
      <c r="G27" s="377"/>
      <c r="H27" s="571"/>
      <c r="I27" s="536"/>
      <c r="J27" s="536"/>
      <c r="K27" s="536"/>
      <c r="L27" s="536"/>
      <c r="M27" s="579"/>
    </row>
    <row r="28" spans="1:13" s="91" customFormat="1" ht="21.75" customHeight="1">
      <c r="A28" s="570"/>
      <c r="B28" s="570"/>
      <c r="C28" s="571"/>
      <c r="D28" s="531"/>
      <c r="E28" s="533"/>
      <c r="F28" s="534"/>
      <c r="G28" s="377"/>
      <c r="H28" s="571"/>
      <c r="I28" s="536"/>
      <c r="J28" s="536"/>
      <c r="K28" s="536"/>
      <c r="L28" s="536"/>
      <c r="M28" s="579"/>
    </row>
    <row r="29" spans="1:13" s="91" customFormat="1" ht="21.75" customHeight="1">
      <c r="A29" s="570"/>
      <c r="B29" s="570"/>
      <c r="C29" s="571"/>
      <c r="D29" s="531"/>
      <c r="E29" s="533"/>
      <c r="F29" s="534"/>
      <c r="G29" s="377"/>
      <c r="H29" s="571"/>
      <c r="I29" s="536"/>
      <c r="J29" s="536"/>
      <c r="K29" s="536"/>
      <c r="L29" s="536"/>
      <c r="M29" s="579"/>
    </row>
    <row r="30" spans="1:13" s="91" customFormat="1" ht="13.5" customHeight="1">
      <c r="A30" s="570">
        <f>'7- Mapa Final'!A30</f>
        <v>3</v>
      </c>
      <c r="B30" s="570" t="str">
        <f>'7- Mapa Final'!B30</f>
        <v>Dilación en la Ejecución Presupuestal</v>
      </c>
      <c r="C30" s="571" t="str">
        <f>'7- Mapa Final'!C30</f>
        <v>Ejecuciones presupuestales pausadas por parte de las Unidades Ejecutoras responsables, ocasionando pérdida de los recursos apropiados.</v>
      </c>
      <c r="D30" s="530" t="str">
        <f>'7- Mapa Final'!J30</f>
        <v>Muy Baja - 1</v>
      </c>
      <c r="E30" s="532" t="str">
        <f>'7- Mapa Final'!K30</f>
        <v>Leve - 1</v>
      </c>
      <c r="F30" s="534" t="str">
        <f>'7- Mapa Final'!M30</f>
        <v>Bajo - 1</v>
      </c>
      <c r="G30" s="377" t="s">
        <v>409</v>
      </c>
      <c r="H30" s="578"/>
      <c r="I30" s="536"/>
      <c r="J30" s="536"/>
      <c r="K30" s="526"/>
      <c r="L30" s="526"/>
      <c r="M30" s="527"/>
    </row>
    <row r="31" spans="1:13" s="91" customFormat="1" ht="13.5" customHeight="1">
      <c r="A31" s="570"/>
      <c r="B31" s="570"/>
      <c r="C31" s="571"/>
      <c r="D31" s="531"/>
      <c r="E31" s="533"/>
      <c r="F31" s="534"/>
      <c r="G31" s="377"/>
      <c r="H31" s="571"/>
      <c r="I31" s="536"/>
      <c r="J31" s="536"/>
      <c r="K31" s="536"/>
      <c r="L31" s="536"/>
      <c r="M31" s="527"/>
    </row>
    <row r="32" spans="1:13" s="91" customFormat="1" ht="13.5" customHeight="1">
      <c r="A32" s="570"/>
      <c r="B32" s="570"/>
      <c r="C32" s="571"/>
      <c r="D32" s="531"/>
      <c r="E32" s="533"/>
      <c r="F32" s="534"/>
      <c r="G32" s="377"/>
      <c r="H32" s="571"/>
      <c r="I32" s="536"/>
      <c r="J32" s="536"/>
      <c r="K32" s="536"/>
      <c r="L32" s="536"/>
      <c r="M32" s="527"/>
    </row>
    <row r="33" spans="1:13" s="91" customFormat="1" ht="13.5" customHeight="1">
      <c r="A33" s="570"/>
      <c r="B33" s="570"/>
      <c r="C33" s="571"/>
      <c r="D33" s="531"/>
      <c r="E33" s="533"/>
      <c r="F33" s="534"/>
      <c r="G33" s="377"/>
      <c r="H33" s="571"/>
      <c r="I33" s="536"/>
      <c r="J33" s="536"/>
      <c r="K33" s="536"/>
      <c r="L33" s="536"/>
      <c r="M33" s="527"/>
    </row>
    <row r="34" spans="1:13" s="91" customFormat="1" ht="13.5" customHeight="1">
      <c r="A34" s="570"/>
      <c r="B34" s="570"/>
      <c r="C34" s="571"/>
      <c r="D34" s="531"/>
      <c r="E34" s="533"/>
      <c r="F34" s="534"/>
      <c r="G34" s="377"/>
      <c r="H34" s="571"/>
      <c r="I34" s="536"/>
      <c r="J34" s="536"/>
      <c r="K34" s="536"/>
      <c r="L34" s="536"/>
      <c r="M34" s="527"/>
    </row>
    <row r="35" spans="1:13" s="91" customFormat="1" ht="13.5" customHeight="1">
      <c r="A35" s="570"/>
      <c r="B35" s="570"/>
      <c r="C35" s="571"/>
      <c r="D35" s="531"/>
      <c r="E35" s="533"/>
      <c r="F35" s="534"/>
      <c r="G35" s="377"/>
      <c r="H35" s="571"/>
      <c r="I35" s="536"/>
      <c r="J35" s="536"/>
      <c r="K35" s="536"/>
      <c r="L35" s="536"/>
      <c r="M35" s="527"/>
    </row>
    <row r="36" spans="1:13" s="91" customFormat="1" ht="33" customHeight="1">
      <c r="A36" s="570"/>
      <c r="B36" s="570"/>
      <c r="C36" s="571"/>
      <c r="D36" s="531"/>
      <c r="E36" s="533"/>
      <c r="F36" s="534"/>
      <c r="G36" s="377"/>
      <c r="H36" s="571"/>
      <c r="I36" s="536"/>
      <c r="J36" s="536"/>
      <c r="K36" s="536"/>
      <c r="L36" s="536"/>
      <c r="M36" s="527"/>
    </row>
    <row r="37" spans="1:13" s="91" customFormat="1" ht="13.5" customHeight="1">
      <c r="A37" s="570"/>
      <c r="B37" s="570"/>
      <c r="C37" s="571"/>
      <c r="D37" s="531"/>
      <c r="E37" s="533"/>
      <c r="F37" s="534"/>
      <c r="G37" s="377"/>
      <c r="H37" s="571"/>
      <c r="I37" s="536"/>
      <c r="J37" s="536"/>
      <c r="K37" s="536"/>
      <c r="L37" s="536"/>
      <c r="M37" s="527"/>
    </row>
    <row r="38" spans="1:13" s="91" customFormat="1" ht="21.75" customHeight="1">
      <c r="A38" s="570"/>
      <c r="B38" s="570"/>
      <c r="C38" s="571"/>
      <c r="D38" s="531"/>
      <c r="E38" s="533"/>
      <c r="F38" s="534"/>
      <c r="G38" s="377"/>
      <c r="H38" s="571"/>
      <c r="I38" s="536"/>
      <c r="J38" s="536"/>
      <c r="K38" s="536"/>
      <c r="L38" s="536"/>
      <c r="M38" s="527"/>
    </row>
    <row r="39" spans="1:13" s="91" customFormat="1" ht="21.75" customHeight="1">
      <c r="A39" s="570"/>
      <c r="B39" s="570"/>
      <c r="C39" s="571"/>
      <c r="D39" s="531"/>
      <c r="E39" s="533"/>
      <c r="F39" s="534"/>
      <c r="G39" s="377"/>
      <c r="H39" s="571"/>
      <c r="I39" s="536"/>
      <c r="J39" s="536"/>
      <c r="K39" s="536"/>
      <c r="L39" s="536"/>
      <c r="M39" s="527"/>
    </row>
    <row r="40" spans="1:13" s="91" customFormat="1" ht="13.5" customHeight="1">
      <c r="A40" s="570">
        <v>4</v>
      </c>
      <c r="B40" s="570" t="str">
        <f>'7- Mapa Final'!B40</f>
        <v>Trasmisión Nacional (DIAN) de información exógena ANUAL  Formato 2276 con inexatitudes o de manera extemporanéa.</v>
      </c>
      <c r="C40" s="571" t="str">
        <f>'7- Mapa Final'!C40</f>
        <v xml:space="preserve">Pagos de sanciones ante la DIAN por inexactitud, retrasmisión o extemporaneidad en la trasmisión oportunida de la información exogena nacional formato 2276. </v>
      </c>
      <c r="D40" s="530" t="str">
        <f>'7- Mapa Final'!J40</f>
        <v>Alta - 4</v>
      </c>
      <c r="E40" s="532" t="str">
        <f>'7- Mapa Final'!K40</f>
        <v>Menor - 2</v>
      </c>
      <c r="F40" s="534" t="str">
        <f>'7- Mapa Final'!M40</f>
        <v>Moderado - 8</v>
      </c>
      <c r="G40" s="377" t="s">
        <v>409</v>
      </c>
      <c r="H40" s="571"/>
      <c r="I40" s="536"/>
      <c r="J40" s="536"/>
      <c r="K40" s="526"/>
      <c r="L40" s="526"/>
      <c r="M40" s="571"/>
    </row>
    <row r="41" spans="1:13" s="91" customFormat="1" ht="13.5" customHeight="1">
      <c r="A41" s="570"/>
      <c r="B41" s="570"/>
      <c r="C41" s="571"/>
      <c r="D41" s="531"/>
      <c r="E41" s="533"/>
      <c r="F41" s="534"/>
      <c r="G41" s="377"/>
      <c r="H41" s="571"/>
      <c r="I41" s="536"/>
      <c r="J41" s="536"/>
      <c r="K41" s="536"/>
      <c r="L41" s="536"/>
      <c r="M41" s="571"/>
    </row>
    <row r="42" spans="1:13" s="91" customFormat="1" ht="13.5" customHeight="1">
      <c r="A42" s="570"/>
      <c r="B42" s="570"/>
      <c r="C42" s="571"/>
      <c r="D42" s="531"/>
      <c r="E42" s="533"/>
      <c r="F42" s="534"/>
      <c r="G42" s="377"/>
      <c r="H42" s="571"/>
      <c r="I42" s="536"/>
      <c r="J42" s="536"/>
      <c r="K42" s="536"/>
      <c r="L42" s="536"/>
      <c r="M42" s="571"/>
    </row>
    <row r="43" spans="1:13" s="91" customFormat="1" ht="13.5" customHeight="1">
      <c r="A43" s="570"/>
      <c r="B43" s="570"/>
      <c r="C43" s="571"/>
      <c r="D43" s="531"/>
      <c r="E43" s="533"/>
      <c r="F43" s="534"/>
      <c r="G43" s="377"/>
      <c r="H43" s="571"/>
      <c r="I43" s="536"/>
      <c r="J43" s="536"/>
      <c r="K43" s="536"/>
      <c r="L43" s="536"/>
      <c r="M43" s="571"/>
    </row>
    <row r="44" spans="1:13" s="91" customFormat="1" ht="13.5" customHeight="1">
      <c r="A44" s="570"/>
      <c r="B44" s="570"/>
      <c r="C44" s="571"/>
      <c r="D44" s="531"/>
      <c r="E44" s="533"/>
      <c r="F44" s="534"/>
      <c r="G44" s="377"/>
      <c r="H44" s="571"/>
      <c r="I44" s="536"/>
      <c r="J44" s="536"/>
      <c r="K44" s="536"/>
      <c r="L44" s="536"/>
      <c r="M44" s="571"/>
    </row>
    <row r="45" spans="1:13" s="91" customFormat="1" ht="13.5" customHeight="1">
      <c r="A45" s="570"/>
      <c r="B45" s="570"/>
      <c r="C45" s="571"/>
      <c r="D45" s="531"/>
      <c r="E45" s="533"/>
      <c r="F45" s="534"/>
      <c r="G45" s="377"/>
      <c r="H45" s="571"/>
      <c r="I45" s="536"/>
      <c r="J45" s="536"/>
      <c r="K45" s="536"/>
      <c r="L45" s="536"/>
      <c r="M45" s="571"/>
    </row>
    <row r="46" spans="1:13" s="91" customFormat="1" ht="13.5" customHeight="1">
      <c r="A46" s="570"/>
      <c r="B46" s="570"/>
      <c r="C46" s="571"/>
      <c r="D46" s="531"/>
      <c r="E46" s="533"/>
      <c r="F46" s="534"/>
      <c r="G46" s="377"/>
      <c r="H46" s="571"/>
      <c r="I46" s="536"/>
      <c r="J46" s="536"/>
      <c r="K46" s="536"/>
      <c r="L46" s="536"/>
      <c r="M46" s="571"/>
    </row>
    <row r="47" spans="1:13" s="91" customFormat="1" ht="13.5" customHeight="1">
      <c r="A47" s="570"/>
      <c r="B47" s="570"/>
      <c r="C47" s="571"/>
      <c r="D47" s="531"/>
      <c r="E47" s="533"/>
      <c r="F47" s="534"/>
      <c r="G47" s="377"/>
      <c r="H47" s="571"/>
      <c r="I47" s="536"/>
      <c r="J47" s="536"/>
      <c r="K47" s="536"/>
      <c r="L47" s="536"/>
      <c r="M47" s="571"/>
    </row>
    <row r="48" spans="1:13" s="91" customFormat="1" ht="21.75" customHeight="1">
      <c r="A48" s="570"/>
      <c r="B48" s="570"/>
      <c r="C48" s="571"/>
      <c r="D48" s="531"/>
      <c r="E48" s="533"/>
      <c r="F48" s="534"/>
      <c r="G48" s="377"/>
      <c r="H48" s="571"/>
      <c r="I48" s="536"/>
      <c r="J48" s="536"/>
      <c r="K48" s="536"/>
      <c r="L48" s="536"/>
      <c r="M48" s="571"/>
    </row>
    <row r="49" spans="1:13" s="91" customFormat="1" ht="21.75" customHeight="1">
      <c r="A49" s="570"/>
      <c r="B49" s="570"/>
      <c r="C49" s="571"/>
      <c r="D49" s="531"/>
      <c r="E49" s="533"/>
      <c r="F49" s="534"/>
      <c r="G49" s="377"/>
      <c r="H49" s="571"/>
      <c r="I49" s="536"/>
      <c r="J49" s="536"/>
      <c r="K49" s="536"/>
      <c r="L49" s="536"/>
      <c r="M49" s="571"/>
    </row>
    <row r="50" spans="1:13" s="91" customFormat="1" ht="13.5" customHeight="1">
      <c r="A50" s="570">
        <v>5</v>
      </c>
      <c r="B50" s="570" t="str">
        <f>'7- Mapa Final'!B50</f>
        <v>Saldos contables que no reflejan la realidad financiera de la entidad.</v>
      </c>
      <c r="C50" s="571" t="str">
        <f>'7- Mapa Final'!C50</f>
        <v>Falta de aplicación del control interno contable.</v>
      </c>
      <c r="D50" s="530" t="str">
        <f>'7- Mapa Final'!J50</f>
        <v>Alta - 4</v>
      </c>
      <c r="E50" s="532" t="str">
        <f>'7- Mapa Final'!K50</f>
        <v>Leve - 1</v>
      </c>
      <c r="F50" s="534" t="str">
        <f>'7- Mapa Final'!M50</f>
        <v>Moderado - 4</v>
      </c>
      <c r="G50" s="377" t="s">
        <v>409</v>
      </c>
      <c r="H50" s="578"/>
      <c r="I50" s="536"/>
      <c r="J50" s="536"/>
      <c r="K50" s="526"/>
      <c r="L50" s="526"/>
      <c r="M50" s="571"/>
    </row>
    <row r="51" spans="1:13" s="91" customFormat="1" ht="13.5" customHeight="1">
      <c r="A51" s="570"/>
      <c r="B51" s="570"/>
      <c r="C51" s="571"/>
      <c r="D51" s="531"/>
      <c r="E51" s="533"/>
      <c r="F51" s="534"/>
      <c r="G51" s="377"/>
      <c r="H51" s="571"/>
      <c r="I51" s="536"/>
      <c r="J51" s="536"/>
      <c r="K51" s="536"/>
      <c r="L51" s="536"/>
      <c r="M51" s="571"/>
    </row>
    <row r="52" spans="1:13" s="91" customFormat="1" ht="13.5" customHeight="1">
      <c r="A52" s="570"/>
      <c r="B52" s="570"/>
      <c r="C52" s="571"/>
      <c r="D52" s="531"/>
      <c r="E52" s="533"/>
      <c r="F52" s="534"/>
      <c r="G52" s="377"/>
      <c r="H52" s="571"/>
      <c r="I52" s="536"/>
      <c r="J52" s="536"/>
      <c r="K52" s="536"/>
      <c r="L52" s="536"/>
      <c r="M52" s="571"/>
    </row>
    <row r="53" spans="1:13" s="91" customFormat="1" ht="13.5" customHeight="1">
      <c r="A53" s="570"/>
      <c r="B53" s="570"/>
      <c r="C53" s="571"/>
      <c r="D53" s="531"/>
      <c r="E53" s="533"/>
      <c r="F53" s="534"/>
      <c r="G53" s="377"/>
      <c r="H53" s="571"/>
      <c r="I53" s="536"/>
      <c r="J53" s="536"/>
      <c r="K53" s="536"/>
      <c r="L53" s="536"/>
      <c r="M53" s="571"/>
    </row>
    <row r="54" spans="1:13" s="91" customFormat="1" ht="13.5" customHeight="1">
      <c r="A54" s="570"/>
      <c r="B54" s="570"/>
      <c r="C54" s="571"/>
      <c r="D54" s="531"/>
      <c r="E54" s="533"/>
      <c r="F54" s="534"/>
      <c r="G54" s="377"/>
      <c r="H54" s="571"/>
      <c r="I54" s="536"/>
      <c r="J54" s="536"/>
      <c r="K54" s="536"/>
      <c r="L54" s="536"/>
      <c r="M54" s="571"/>
    </row>
    <row r="55" spans="1:13" s="91" customFormat="1" ht="13.5" customHeight="1">
      <c r="A55" s="570"/>
      <c r="B55" s="570"/>
      <c r="C55" s="571"/>
      <c r="D55" s="531"/>
      <c r="E55" s="533"/>
      <c r="F55" s="534"/>
      <c r="G55" s="377"/>
      <c r="H55" s="571"/>
      <c r="I55" s="536"/>
      <c r="J55" s="536"/>
      <c r="K55" s="536"/>
      <c r="L55" s="536"/>
      <c r="M55" s="571"/>
    </row>
    <row r="56" spans="1:13" s="91" customFormat="1" ht="13.5" customHeight="1">
      <c r="A56" s="570"/>
      <c r="B56" s="570"/>
      <c r="C56" s="571"/>
      <c r="D56" s="531"/>
      <c r="E56" s="533"/>
      <c r="F56" s="534"/>
      <c r="G56" s="377"/>
      <c r="H56" s="571"/>
      <c r="I56" s="536"/>
      <c r="J56" s="536"/>
      <c r="K56" s="536"/>
      <c r="L56" s="536"/>
      <c r="M56" s="571"/>
    </row>
    <row r="57" spans="1:13" s="91" customFormat="1" ht="13.5" customHeight="1">
      <c r="A57" s="570"/>
      <c r="B57" s="570"/>
      <c r="C57" s="571"/>
      <c r="D57" s="531"/>
      <c r="E57" s="533"/>
      <c r="F57" s="534"/>
      <c r="G57" s="377"/>
      <c r="H57" s="571"/>
      <c r="I57" s="536"/>
      <c r="J57" s="536"/>
      <c r="K57" s="536"/>
      <c r="L57" s="536"/>
      <c r="M57" s="571"/>
    </row>
    <row r="58" spans="1:13" s="91" customFormat="1" ht="21.75" customHeight="1">
      <c r="A58" s="570"/>
      <c r="B58" s="570"/>
      <c r="C58" s="571"/>
      <c r="D58" s="531"/>
      <c r="E58" s="533"/>
      <c r="F58" s="534"/>
      <c r="G58" s="377"/>
      <c r="H58" s="571"/>
      <c r="I58" s="536"/>
      <c r="J58" s="536"/>
      <c r="K58" s="536"/>
      <c r="L58" s="536"/>
      <c r="M58" s="571"/>
    </row>
    <row r="59" spans="1:13" s="91" customFormat="1" ht="21.75" customHeight="1">
      <c r="A59" s="570"/>
      <c r="B59" s="570"/>
      <c r="C59" s="571"/>
      <c r="D59" s="531"/>
      <c r="E59" s="533"/>
      <c r="F59" s="534"/>
      <c r="G59" s="377"/>
      <c r="H59" s="571"/>
      <c r="I59" s="536"/>
      <c r="J59" s="536"/>
      <c r="K59" s="536"/>
      <c r="L59" s="536"/>
      <c r="M59" s="571"/>
    </row>
    <row r="60" spans="1:13" s="91" customFormat="1" ht="13.5" customHeight="1">
      <c r="A60" s="570">
        <f>'7- Mapa Final'!A60</f>
        <v>7</v>
      </c>
      <c r="B60" s="570" t="str">
        <f>'7- Mapa Final'!B60</f>
        <v xml:space="preserve">Recibir dádivas o beneficios a nombre propio o de terceros para  afectar la seguridad o confidencialidad de la información   </v>
      </c>
      <c r="C60" s="571" t="str">
        <f>'7- Mapa Final'!C60</f>
        <v xml:space="preserve">Recibir dádivas o beneficios a nombre propio o de terceros por   revelar información confidencial,  alterar, retener o no publicar información.  </v>
      </c>
      <c r="D60" s="530" t="str">
        <f>'7- Mapa Final'!J60</f>
        <v>Muy Baja - 1</v>
      </c>
      <c r="E60" s="532" t="str">
        <f>'7- Mapa Final'!K60</f>
        <v>Leve - 1</v>
      </c>
      <c r="F60" s="534" t="str">
        <f>'7- Mapa Final'!M60</f>
        <v>Bajo - 1</v>
      </c>
      <c r="G60" s="377"/>
      <c r="H60" s="571"/>
      <c r="I60" s="536" t="s">
        <v>542</v>
      </c>
      <c r="J60" s="536"/>
      <c r="K60" s="526"/>
      <c r="L60" s="526"/>
      <c r="M60" s="571" t="s">
        <v>547</v>
      </c>
    </row>
    <row r="61" spans="1:13" s="91" customFormat="1" ht="13.5" customHeight="1">
      <c r="A61" s="570"/>
      <c r="B61" s="570"/>
      <c r="C61" s="571"/>
      <c r="D61" s="531"/>
      <c r="E61" s="533"/>
      <c r="F61" s="534"/>
      <c r="G61" s="377"/>
      <c r="H61" s="571"/>
      <c r="I61" s="536"/>
      <c r="J61" s="536"/>
      <c r="K61" s="536"/>
      <c r="L61" s="536"/>
      <c r="M61" s="571"/>
    </row>
    <row r="62" spans="1:13" s="91" customFormat="1" ht="13.5" customHeight="1">
      <c r="A62" s="570"/>
      <c r="B62" s="570"/>
      <c r="C62" s="571"/>
      <c r="D62" s="531"/>
      <c r="E62" s="533"/>
      <c r="F62" s="534"/>
      <c r="G62" s="377"/>
      <c r="H62" s="571"/>
      <c r="I62" s="536"/>
      <c r="J62" s="536"/>
      <c r="K62" s="536"/>
      <c r="L62" s="536"/>
      <c r="M62" s="571"/>
    </row>
    <row r="63" spans="1:13" s="91" customFormat="1" ht="13.5" customHeight="1">
      <c r="A63" s="570"/>
      <c r="B63" s="570"/>
      <c r="C63" s="571"/>
      <c r="D63" s="531"/>
      <c r="E63" s="533"/>
      <c r="F63" s="534"/>
      <c r="G63" s="377"/>
      <c r="H63" s="571"/>
      <c r="I63" s="536"/>
      <c r="J63" s="536"/>
      <c r="K63" s="536"/>
      <c r="L63" s="536"/>
      <c r="M63" s="571"/>
    </row>
    <row r="64" spans="1:13" s="91" customFormat="1" ht="13.5" customHeight="1">
      <c r="A64" s="570"/>
      <c r="B64" s="570"/>
      <c r="C64" s="571"/>
      <c r="D64" s="531"/>
      <c r="E64" s="533"/>
      <c r="F64" s="534"/>
      <c r="G64" s="377"/>
      <c r="H64" s="571"/>
      <c r="I64" s="536"/>
      <c r="J64" s="536"/>
      <c r="K64" s="536"/>
      <c r="L64" s="536"/>
      <c r="M64" s="571"/>
    </row>
    <row r="65" spans="1:13" s="91" customFormat="1" ht="13.5" customHeight="1">
      <c r="A65" s="570"/>
      <c r="B65" s="570"/>
      <c r="C65" s="571"/>
      <c r="D65" s="531"/>
      <c r="E65" s="533"/>
      <c r="F65" s="534"/>
      <c r="G65" s="377"/>
      <c r="H65" s="571"/>
      <c r="I65" s="536"/>
      <c r="J65" s="536"/>
      <c r="K65" s="536"/>
      <c r="L65" s="536"/>
      <c r="M65" s="571"/>
    </row>
    <row r="66" spans="1:13" s="91" customFormat="1" ht="13.5" customHeight="1">
      <c r="A66" s="570"/>
      <c r="B66" s="570"/>
      <c r="C66" s="571"/>
      <c r="D66" s="531"/>
      <c r="E66" s="533"/>
      <c r="F66" s="534"/>
      <c r="G66" s="377"/>
      <c r="H66" s="571"/>
      <c r="I66" s="536"/>
      <c r="J66" s="536"/>
      <c r="K66" s="536"/>
      <c r="L66" s="536"/>
      <c r="M66" s="571"/>
    </row>
    <row r="67" spans="1:13" s="91" customFormat="1" ht="13.5" customHeight="1">
      <c r="A67" s="570"/>
      <c r="B67" s="570"/>
      <c r="C67" s="571"/>
      <c r="D67" s="531"/>
      <c r="E67" s="533"/>
      <c r="F67" s="534"/>
      <c r="G67" s="377"/>
      <c r="H67" s="571"/>
      <c r="I67" s="536"/>
      <c r="J67" s="536"/>
      <c r="K67" s="536"/>
      <c r="L67" s="536"/>
      <c r="M67" s="571"/>
    </row>
    <row r="68" spans="1:13" s="91" customFormat="1" ht="21.75" customHeight="1">
      <c r="A68" s="570"/>
      <c r="B68" s="570"/>
      <c r="C68" s="571"/>
      <c r="D68" s="531"/>
      <c r="E68" s="533"/>
      <c r="F68" s="534"/>
      <c r="G68" s="377"/>
      <c r="H68" s="571"/>
      <c r="I68" s="536"/>
      <c r="J68" s="536"/>
      <c r="K68" s="536"/>
      <c r="L68" s="536"/>
      <c r="M68" s="571"/>
    </row>
    <row r="69" spans="1:13" s="91" customFormat="1" ht="21.75" customHeight="1">
      <c r="A69" s="570"/>
      <c r="B69" s="570"/>
      <c r="C69" s="571"/>
      <c r="D69" s="531"/>
      <c r="E69" s="533"/>
      <c r="F69" s="534"/>
      <c r="G69" s="377"/>
      <c r="H69" s="571"/>
      <c r="I69" s="536"/>
      <c r="J69" s="536"/>
      <c r="K69" s="536"/>
      <c r="L69" s="536"/>
      <c r="M69" s="571"/>
    </row>
    <row r="70" spans="1:13" s="91" customFormat="1" ht="13.5" customHeight="1">
      <c r="A70" s="570">
        <f>'7- Mapa Final'!A70</f>
        <v>8</v>
      </c>
      <c r="B70" s="570" t="str">
        <f>'7- Mapa Final'!B70</f>
        <v>Ofrecer, prometer, entregar, aceptar o solicitar una ventaja indebida para dar tramite de pago de devolución de sumas de dinero de competencia del Fondos Especiales.</v>
      </c>
      <c r="C70" s="571" t="str">
        <f>'7- Mapa Final'!C70</f>
        <v>Cuando se solicita y se tramita la solicitud de devolución de sumas de dinero de los Fondos Especiales sin el lleno de los requisitos legales, se falsifican documentos soporte para el pago.</v>
      </c>
      <c r="D70" s="530" t="str">
        <f>'7- Mapa Final'!J70</f>
        <v>Muy Baja - 1</v>
      </c>
      <c r="E70" s="532" t="str">
        <f>'7- Mapa Final'!K70</f>
        <v>Menor - 2</v>
      </c>
      <c r="F70" s="534" t="str">
        <f>'7- Mapa Final'!M70</f>
        <v>Bajo - 2</v>
      </c>
      <c r="G70" s="377"/>
      <c r="H70" s="571"/>
      <c r="I70" s="536" t="s">
        <v>542</v>
      </c>
      <c r="J70" s="536"/>
      <c r="K70" s="526"/>
      <c r="L70" s="526"/>
      <c r="M70" s="571" t="s">
        <v>547</v>
      </c>
    </row>
    <row r="71" spans="1:13" s="91" customFormat="1" ht="13.5" customHeight="1">
      <c r="A71" s="570"/>
      <c r="B71" s="570"/>
      <c r="C71" s="571"/>
      <c r="D71" s="531"/>
      <c r="E71" s="533"/>
      <c r="F71" s="534"/>
      <c r="G71" s="377"/>
      <c r="H71" s="571"/>
      <c r="I71" s="536"/>
      <c r="J71" s="536"/>
      <c r="K71" s="536"/>
      <c r="L71" s="536"/>
      <c r="M71" s="571"/>
    </row>
    <row r="72" spans="1:13" s="91" customFormat="1" ht="13.5" customHeight="1">
      <c r="A72" s="570"/>
      <c r="B72" s="570"/>
      <c r="C72" s="571"/>
      <c r="D72" s="531"/>
      <c r="E72" s="533"/>
      <c r="F72" s="534"/>
      <c r="G72" s="377"/>
      <c r="H72" s="571"/>
      <c r="I72" s="536"/>
      <c r="J72" s="536"/>
      <c r="K72" s="536"/>
      <c r="L72" s="536"/>
      <c r="M72" s="571"/>
    </row>
    <row r="73" spans="1:13" s="91" customFormat="1" ht="13.5" customHeight="1">
      <c r="A73" s="570"/>
      <c r="B73" s="570"/>
      <c r="C73" s="571"/>
      <c r="D73" s="531"/>
      <c r="E73" s="533"/>
      <c r="F73" s="534"/>
      <c r="G73" s="377"/>
      <c r="H73" s="571"/>
      <c r="I73" s="536"/>
      <c r="J73" s="536"/>
      <c r="K73" s="536"/>
      <c r="L73" s="536"/>
      <c r="M73" s="571"/>
    </row>
    <row r="74" spans="1:13" s="91" customFormat="1" ht="13.5" customHeight="1">
      <c r="A74" s="570"/>
      <c r="B74" s="570"/>
      <c r="C74" s="571"/>
      <c r="D74" s="531"/>
      <c r="E74" s="533"/>
      <c r="F74" s="534"/>
      <c r="G74" s="377"/>
      <c r="H74" s="571"/>
      <c r="I74" s="536"/>
      <c r="J74" s="536"/>
      <c r="K74" s="536"/>
      <c r="L74" s="536"/>
      <c r="M74" s="571"/>
    </row>
    <row r="75" spans="1:13" s="91" customFormat="1" ht="13.5" customHeight="1">
      <c r="A75" s="570"/>
      <c r="B75" s="570"/>
      <c r="C75" s="571"/>
      <c r="D75" s="531"/>
      <c r="E75" s="533"/>
      <c r="F75" s="534"/>
      <c r="G75" s="377"/>
      <c r="H75" s="571"/>
      <c r="I75" s="536"/>
      <c r="J75" s="536"/>
      <c r="K75" s="536"/>
      <c r="L75" s="536"/>
      <c r="M75" s="571"/>
    </row>
    <row r="76" spans="1:13" s="91" customFormat="1" ht="13.5" customHeight="1">
      <c r="A76" s="570"/>
      <c r="B76" s="570"/>
      <c r="C76" s="571"/>
      <c r="D76" s="531"/>
      <c r="E76" s="533"/>
      <c r="F76" s="534"/>
      <c r="G76" s="377"/>
      <c r="H76" s="571"/>
      <c r="I76" s="536"/>
      <c r="J76" s="536"/>
      <c r="K76" s="536"/>
      <c r="L76" s="536"/>
      <c r="M76" s="571"/>
    </row>
    <row r="77" spans="1:13" s="91" customFormat="1" ht="13.5" customHeight="1">
      <c r="A77" s="570"/>
      <c r="B77" s="570"/>
      <c r="C77" s="571"/>
      <c r="D77" s="531"/>
      <c r="E77" s="533"/>
      <c r="F77" s="534"/>
      <c r="G77" s="377"/>
      <c r="H77" s="571"/>
      <c r="I77" s="536"/>
      <c r="J77" s="536"/>
      <c r="K77" s="536"/>
      <c r="L77" s="536"/>
      <c r="M77" s="571"/>
    </row>
    <row r="78" spans="1:13" s="91" customFormat="1" ht="21.75" customHeight="1">
      <c r="A78" s="570"/>
      <c r="B78" s="570"/>
      <c r="C78" s="571"/>
      <c r="D78" s="531"/>
      <c r="E78" s="533"/>
      <c r="F78" s="534"/>
      <c r="G78" s="377"/>
      <c r="H78" s="571"/>
      <c r="I78" s="536"/>
      <c r="J78" s="536"/>
      <c r="K78" s="536"/>
      <c r="L78" s="536"/>
      <c r="M78" s="571"/>
    </row>
    <row r="79" spans="1:13" s="91" customFormat="1" ht="21.75" customHeight="1">
      <c r="A79" s="570"/>
      <c r="B79" s="570"/>
      <c r="C79" s="571"/>
      <c r="D79" s="531"/>
      <c r="E79" s="533"/>
      <c r="F79" s="534"/>
      <c r="G79" s="377"/>
      <c r="H79" s="571"/>
      <c r="I79" s="536"/>
      <c r="J79" s="536"/>
      <c r="K79" s="536"/>
      <c r="L79" s="536"/>
      <c r="M79" s="571"/>
    </row>
    <row r="80" spans="1:13" s="91" customFormat="1" ht="13.5" customHeight="1">
      <c r="A80" s="570">
        <f>'7- Mapa Final'!A80</f>
        <v>9</v>
      </c>
      <c r="B80" s="570" t="str">
        <f>'7- Mapa Final'!B80</f>
        <v>Ofrecer, prometer, entregar, aceptar o solicitar una ventaja indebida para efectuar la asignación presupuestal</v>
      </c>
      <c r="C80" s="571" t="str">
        <f>'7- Mapa Final'!C80</f>
        <v>La asignación y modificaciones presupuestales se realizan con criterios subjetivos para satisfacer beneficios particulares evitando la aplicación de los objetivos institucionales para la distribución del presupuesto.</v>
      </c>
      <c r="D80" s="530" t="str">
        <f>'7- Mapa Final'!J80</f>
        <v>Muy Baja - 1</v>
      </c>
      <c r="E80" s="532" t="str">
        <f>'7- Mapa Final'!K80</f>
        <v>Menor - 2</v>
      </c>
      <c r="F80" s="534" t="str">
        <f>'7- Mapa Final'!M80</f>
        <v>Bajo - 2</v>
      </c>
      <c r="G80" s="377"/>
      <c r="H80" s="571"/>
      <c r="I80" s="536" t="s">
        <v>542</v>
      </c>
      <c r="J80" s="536"/>
      <c r="K80" s="526"/>
      <c r="L80" s="526"/>
      <c r="M80" s="571" t="s">
        <v>547</v>
      </c>
    </row>
    <row r="81" spans="1:13" s="91" customFormat="1" ht="13.5" customHeight="1">
      <c r="A81" s="570"/>
      <c r="B81" s="570"/>
      <c r="C81" s="571"/>
      <c r="D81" s="531"/>
      <c r="E81" s="533"/>
      <c r="F81" s="534"/>
      <c r="G81" s="377"/>
      <c r="H81" s="571"/>
      <c r="I81" s="536"/>
      <c r="J81" s="536"/>
      <c r="K81" s="536"/>
      <c r="L81" s="536"/>
      <c r="M81" s="571"/>
    </row>
    <row r="82" spans="1:13" s="91" customFormat="1" ht="13.5" customHeight="1">
      <c r="A82" s="570"/>
      <c r="B82" s="570"/>
      <c r="C82" s="571"/>
      <c r="D82" s="531"/>
      <c r="E82" s="533"/>
      <c r="F82" s="534"/>
      <c r="G82" s="377"/>
      <c r="H82" s="571"/>
      <c r="I82" s="536"/>
      <c r="J82" s="536"/>
      <c r="K82" s="536"/>
      <c r="L82" s="536"/>
      <c r="M82" s="571"/>
    </row>
    <row r="83" spans="1:13" s="91" customFormat="1" ht="13.5" customHeight="1">
      <c r="A83" s="570"/>
      <c r="B83" s="570"/>
      <c r="C83" s="571"/>
      <c r="D83" s="531"/>
      <c r="E83" s="533"/>
      <c r="F83" s="534"/>
      <c r="G83" s="377"/>
      <c r="H83" s="571"/>
      <c r="I83" s="536"/>
      <c r="J83" s="536"/>
      <c r="K83" s="536"/>
      <c r="L83" s="536"/>
      <c r="M83" s="571"/>
    </row>
    <row r="84" spans="1:13" s="91" customFormat="1" ht="13.5" customHeight="1">
      <c r="A84" s="570"/>
      <c r="B84" s="570"/>
      <c r="C84" s="571"/>
      <c r="D84" s="531"/>
      <c r="E84" s="533"/>
      <c r="F84" s="534"/>
      <c r="G84" s="377"/>
      <c r="H84" s="571"/>
      <c r="I84" s="536"/>
      <c r="J84" s="536"/>
      <c r="K84" s="536"/>
      <c r="L84" s="536"/>
      <c r="M84" s="571"/>
    </row>
    <row r="85" spans="1:13" s="91" customFormat="1" ht="13.5" customHeight="1">
      <c r="A85" s="570"/>
      <c r="B85" s="570"/>
      <c r="C85" s="571"/>
      <c r="D85" s="531"/>
      <c r="E85" s="533"/>
      <c r="F85" s="534"/>
      <c r="G85" s="377"/>
      <c r="H85" s="571"/>
      <c r="I85" s="536"/>
      <c r="J85" s="536"/>
      <c r="K85" s="536"/>
      <c r="L85" s="536"/>
      <c r="M85" s="571"/>
    </row>
    <row r="86" spans="1:13" s="91" customFormat="1" ht="13.5" customHeight="1">
      <c r="A86" s="570"/>
      <c r="B86" s="570"/>
      <c r="C86" s="571"/>
      <c r="D86" s="531"/>
      <c r="E86" s="533"/>
      <c r="F86" s="534"/>
      <c r="G86" s="377"/>
      <c r="H86" s="571"/>
      <c r="I86" s="536"/>
      <c r="J86" s="536"/>
      <c r="K86" s="536"/>
      <c r="L86" s="536"/>
      <c r="M86" s="571"/>
    </row>
    <row r="87" spans="1:13" s="91" customFormat="1" ht="13.5" customHeight="1">
      <c r="A87" s="570"/>
      <c r="B87" s="570"/>
      <c r="C87" s="571"/>
      <c r="D87" s="531"/>
      <c r="E87" s="533"/>
      <c r="F87" s="534"/>
      <c r="G87" s="377"/>
      <c r="H87" s="571"/>
      <c r="I87" s="536"/>
      <c r="J87" s="536"/>
      <c r="K87" s="536"/>
      <c r="L87" s="536"/>
      <c r="M87" s="571"/>
    </row>
    <row r="88" spans="1:13" s="91" customFormat="1" ht="21.75" customHeight="1">
      <c r="A88" s="570"/>
      <c r="B88" s="570"/>
      <c r="C88" s="571"/>
      <c r="D88" s="531"/>
      <c r="E88" s="533"/>
      <c r="F88" s="534"/>
      <c r="G88" s="377"/>
      <c r="H88" s="571"/>
      <c r="I88" s="536"/>
      <c r="J88" s="536"/>
      <c r="K88" s="536"/>
      <c r="L88" s="536"/>
      <c r="M88" s="571"/>
    </row>
    <row r="89" spans="1:13" s="91" customFormat="1" ht="21.75" customHeight="1">
      <c r="A89" s="570"/>
      <c r="B89" s="570"/>
      <c r="C89" s="571"/>
      <c r="D89" s="531"/>
      <c r="E89" s="533"/>
      <c r="F89" s="534"/>
      <c r="G89" s="377"/>
      <c r="H89" s="571"/>
      <c r="I89" s="536"/>
      <c r="J89" s="536"/>
      <c r="K89" s="536"/>
      <c r="L89" s="536"/>
      <c r="M89" s="571"/>
    </row>
    <row r="90" spans="1:13" s="91" customFormat="1" ht="13.5" customHeight="1">
      <c r="A90" s="570">
        <f>'7- Mapa Final'!A90</f>
        <v>10</v>
      </c>
      <c r="B90" s="570" t="str">
        <f>'7- Mapa Final'!B90</f>
        <v>Ofrecer, prometer, entregar, aceptar o solicitar una ventaja indebida para tramitar cuentas sin el lleno de requisitos contractuales o aplicar erradamente deducciones.</v>
      </c>
      <c r="C90" s="571" t="str">
        <f>'7- Mapa Final'!C90</f>
        <v>Omitir la verificación de los documentos requeridos para tramitar la obligación, o elaborar la abligación sin los descuentos establecidos en la ley, o demorar la elaboración del documento de manera injustificada</v>
      </c>
      <c r="D90" s="530" t="str">
        <f>'7- Mapa Final'!J90</f>
        <v>Muy Baja - 1</v>
      </c>
      <c r="E90" s="532" t="str">
        <f>'7- Mapa Final'!K90</f>
        <v>Menor - 2</v>
      </c>
      <c r="F90" s="534" t="str">
        <f>'7- Mapa Final'!M90</f>
        <v>Bajo - 2</v>
      </c>
      <c r="G90" s="377"/>
      <c r="H90" s="571"/>
      <c r="I90" s="536" t="s">
        <v>542</v>
      </c>
      <c r="J90" s="536"/>
      <c r="K90" s="526"/>
      <c r="L90" s="526"/>
      <c r="M90" s="571" t="s">
        <v>547</v>
      </c>
    </row>
    <row r="91" spans="1:13" s="91" customFormat="1" ht="13.5" customHeight="1">
      <c r="A91" s="570"/>
      <c r="B91" s="570"/>
      <c r="C91" s="571"/>
      <c r="D91" s="531"/>
      <c r="E91" s="533"/>
      <c r="F91" s="534"/>
      <c r="G91" s="377"/>
      <c r="H91" s="571"/>
      <c r="I91" s="536"/>
      <c r="J91" s="536"/>
      <c r="K91" s="536"/>
      <c r="L91" s="536"/>
      <c r="M91" s="571"/>
    </row>
    <row r="92" spans="1:13" s="91" customFormat="1" ht="13.5" customHeight="1">
      <c r="A92" s="570"/>
      <c r="B92" s="570"/>
      <c r="C92" s="571"/>
      <c r="D92" s="531"/>
      <c r="E92" s="533"/>
      <c r="F92" s="534"/>
      <c r="G92" s="377"/>
      <c r="H92" s="571"/>
      <c r="I92" s="536"/>
      <c r="J92" s="536"/>
      <c r="K92" s="536"/>
      <c r="L92" s="536"/>
      <c r="M92" s="571"/>
    </row>
    <row r="93" spans="1:13" s="91" customFormat="1" ht="13.5" customHeight="1">
      <c r="A93" s="570"/>
      <c r="B93" s="570"/>
      <c r="C93" s="571"/>
      <c r="D93" s="531"/>
      <c r="E93" s="533"/>
      <c r="F93" s="534"/>
      <c r="G93" s="377"/>
      <c r="H93" s="571"/>
      <c r="I93" s="536"/>
      <c r="J93" s="536"/>
      <c r="K93" s="536"/>
      <c r="L93" s="536"/>
      <c r="M93" s="571"/>
    </row>
    <row r="94" spans="1:13" s="91" customFormat="1" ht="13.5" customHeight="1">
      <c r="A94" s="570"/>
      <c r="B94" s="570"/>
      <c r="C94" s="571"/>
      <c r="D94" s="531"/>
      <c r="E94" s="533"/>
      <c r="F94" s="534"/>
      <c r="G94" s="377"/>
      <c r="H94" s="571"/>
      <c r="I94" s="536"/>
      <c r="J94" s="536"/>
      <c r="K94" s="536"/>
      <c r="L94" s="536"/>
      <c r="M94" s="571"/>
    </row>
    <row r="95" spans="1:13" s="91" customFormat="1" ht="13.5" customHeight="1">
      <c r="A95" s="570"/>
      <c r="B95" s="570"/>
      <c r="C95" s="571"/>
      <c r="D95" s="531"/>
      <c r="E95" s="533"/>
      <c r="F95" s="534"/>
      <c r="G95" s="377"/>
      <c r="H95" s="571"/>
      <c r="I95" s="536"/>
      <c r="J95" s="536"/>
      <c r="K95" s="536"/>
      <c r="L95" s="536"/>
      <c r="M95" s="571"/>
    </row>
    <row r="96" spans="1:13" s="91" customFormat="1" ht="13.5" customHeight="1">
      <c r="A96" s="570"/>
      <c r="B96" s="570"/>
      <c r="C96" s="571"/>
      <c r="D96" s="531"/>
      <c r="E96" s="533"/>
      <c r="F96" s="534"/>
      <c r="G96" s="377"/>
      <c r="H96" s="571"/>
      <c r="I96" s="536"/>
      <c r="J96" s="536"/>
      <c r="K96" s="536"/>
      <c r="L96" s="536"/>
      <c r="M96" s="571"/>
    </row>
    <row r="97" spans="1:13" s="91" customFormat="1" ht="13.5" customHeight="1">
      <c r="A97" s="570"/>
      <c r="B97" s="570"/>
      <c r="C97" s="571"/>
      <c r="D97" s="531"/>
      <c r="E97" s="533"/>
      <c r="F97" s="534"/>
      <c r="G97" s="377"/>
      <c r="H97" s="571"/>
      <c r="I97" s="536"/>
      <c r="J97" s="536"/>
      <c r="K97" s="536"/>
      <c r="L97" s="536"/>
      <c r="M97" s="571"/>
    </row>
    <row r="98" spans="1:13" s="91" customFormat="1" ht="21.75" customHeight="1">
      <c r="A98" s="570"/>
      <c r="B98" s="570"/>
      <c r="C98" s="571"/>
      <c r="D98" s="531"/>
      <c r="E98" s="533"/>
      <c r="F98" s="534"/>
      <c r="G98" s="377"/>
      <c r="H98" s="571"/>
      <c r="I98" s="536"/>
      <c r="J98" s="536"/>
      <c r="K98" s="536"/>
      <c r="L98" s="536"/>
      <c r="M98" s="571"/>
    </row>
    <row r="99" spans="1:13" s="91" customFormat="1" ht="21.75" customHeight="1">
      <c r="A99" s="570"/>
      <c r="B99" s="570"/>
      <c r="C99" s="571"/>
      <c r="D99" s="531"/>
      <c r="E99" s="533"/>
      <c r="F99" s="534"/>
      <c r="G99" s="377"/>
      <c r="H99" s="571"/>
      <c r="I99" s="536"/>
      <c r="J99" s="536"/>
      <c r="K99" s="536"/>
      <c r="L99" s="536"/>
      <c r="M99" s="571"/>
    </row>
    <row r="100" spans="1:13">
      <c r="A100" s="570">
        <f>'7- Mapa Final'!A100</f>
        <v>11</v>
      </c>
      <c r="B100" s="570" t="str">
        <f>'7- Mapa Final'!B100</f>
        <v>Ofrecer, prometer, entregar, aceptar o solicitar una ventaja indebida para girar un cheque a un beneficiario diferente al que corresponde.</v>
      </c>
      <c r="C100" s="571" t="str">
        <f>'7- Mapa Final'!C100</f>
        <v xml:space="preserve">Utilizar los giros recibidos del Ministerio de Hacienda para beneficiar a un tercero. </v>
      </c>
      <c r="D100" s="530" t="str">
        <f>'7- Mapa Final'!J100</f>
        <v>Muy Baja - 1</v>
      </c>
      <c r="E100" s="532" t="str">
        <f>'7- Mapa Final'!K100</f>
        <v>Menor - 2</v>
      </c>
      <c r="F100" s="534" t="str">
        <f>'7- Mapa Final'!M100</f>
        <v>Bajo - 2</v>
      </c>
      <c r="G100" s="377"/>
      <c r="H100" s="571"/>
      <c r="I100" s="536" t="s">
        <v>542</v>
      </c>
      <c r="J100" s="536"/>
      <c r="K100" s="526"/>
      <c r="L100" s="526"/>
      <c r="M100" s="571" t="s">
        <v>547</v>
      </c>
    </row>
    <row r="101" spans="1:13">
      <c r="A101" s="570"/>
      <c r="B101" s="570"/>
      <c r="C101" s="571"/>
      <c r="D101" s="531"/>
      <c r="E101" s="533"/>
      <c r="F101" s="534"/>
      <c r="G101" s="377"/>
      <c r="H101" s="571"/>
      <c r="I101" s="536"/>
      <c r="J101" s="536"/>
      <c r="K101" s="536"/>
      <c r="L101" s="536"/>
      <c r="M101" s="571"/>
    </row>
    <row r="102" spans="1:13">
      <c r="A102" s="570"/>
      <c r="B102" s="570"/>
      <c r="C102" s="571"/>
      <c r="D102" s="531"/>
      <c r="E102" s="533"/>
      <c r="F102" s="534"/>
      <c r="G102" s="377"/>
      <c r="H102" s="571"/>
      <c r="I102" s="536"/>
      <c r="J102" s="536"/>
      <c r="K102" s="536"/>
      <c r="L102" s="536"/>
      <c r="M102" s="571"/>
    </row>
    <row r="103" spans="1:13">
      <c r="A103" s="570"/>
      <c r="B103" s="570"/>
      <c r="C103" s="571"/>
      <c r="D103" s="531"/>
      <c r="E103" s="533"/>
      <c r="F103" s="534"/>
      <c r="G103" s="377"/>
      <c r="H103" s="571"/>
      <c r="I103" s="536"/>
      <c r="J103" s="536"/>
      <c r="K103" s="536"/>
      <c r="L103" s="536"/>
      <c r="M103" s="571"/>
    </row>
    <row r="104" spans="1:13">
      <c r="A104" s="570"/>
      <c r="B104" s="570"/>
      <c r="C104" s="571"/>
      <c r="D104" s="531"/>
      <c r="E104" s="533"/>
      <c r="F104" s="534"/>
      <c r="G104" s="377"/>
      <c r="H104" s="571"/>
      <c r="I104" s="536"/>
      <c r="J104" s="536"/>
      <c r="K104" s="536"/>
      <c r="L104" s="536"/>
      <c r="M104" s="571"/>
    </row>
    <row r="105" spans="1:13">
      <c r="A105" s="570"/>
      <c r="B105" s="570"/>
      <c r="C105" s="571"/>
      <c r="D105" s="531"/>
      <c r="E105" s="533"/>
      <c r="F105" s="534"/>
      <c r="G105" s="377"/>
      <c r="H105" s="571"/>
      <c r="I105" s="536"/>
      <c r="J105" s="536"/>
      <c r="K105" s="536"/>
      <c r="L105" s="536"/>
      <c r="M105" s="571"/>
    </row>
    <row r="106" spans="1:13">
      <c r="A106" s="570"/>
      <c r="B106" s="570"/>
      <c r="C106" s="571"/>
      <c r="D106" s="531"/>
      <c r="E106" s="533"/>
      <c r="F106" s="534"/>
      <c r="G106" s="377"/>
      <c r="H106" s="571"/>
      <c r="I106" s="536"/>
      <c r="J106" s="536"/>
      <c r="K106" s="536"/>
      <c r="L106" s="536"/>
      <c r="M106" s="571"/>
    </row>
    <row r="107" spans="1:13">
      <c r="A107" s="570"/>
      <c r="B107" s="570"/>
      <c r="C107" s="571"/>
      <c r="D107" s="531"/>
      <c r="E107" s="533"/>
      <c r="F107" s="534"/>
      <c r="G107" s="377"/>
      <c r="H107" s="571"/>
      <c r="I107" s="536"/>
      <c r="J107" s="536"/>
      <c r="K107" s="536"/>
      <c r="L107" s="536"/>
      <c r="M107" s="571"/>
    </row>
    <row r="108" spans="1:13">
      <c r="A108" s="570"/>
      <c r="B108" s="570"/>
      <c r="C108" s="571"/>
      <c r="D108" s="531"/>
      <c r="E108" s="533"/>
      <c r="F108" s="534"/>
      <c r="G108" s="377"/>
      <c r="H108" s="571"/>
      <c r="I108" s="536"/>
      <c r="J108" s="536"/>
      <c r="K108" s="536"/>
      <c r="L108" s="536"/>
      <c r="M108" s="571"/>
    </row>
    <row r="109" spans="1:13">
      <c r="A109" s="570"/>
      <c r="B109" s="570"/>
      <c r="C109" s="571"/>
      <c r="D109" s="531"/>
      <c r="E109" s="533"/>
      <c r="F109" s="534"/>
      <c r="G109" s="377"/>
      <c r="H109" s="571"/>
      <c r="I109" s="536"/>
      <c r="J109" s="536"/>
      <c r="K109" s="536"/>
      <c r="L109" s="536"/>
      <c r="M109" s="571"/>
    </row>
  </sheetData>
  <mergeCells count="147">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H80:H89"/>
    <mergeCell ref="I80:I89"/>
    <mergeCell ref="J60:J69"/>
    <mergeCell ref="K60:K69"/>
    <mergeCell ref="L60:L69"/>
    <mergeCell ref="M60:M69"/>
    <mergeCell ref="A70:A79"/>
    <mergeCell ref="B70:B79"/>
    <mergeCell ref="C70:C79"/>
    <mergeCell ref="D70:D79"/>
    <mergeCell ref="E70:E79"/>
    <mergeCell ref="F70:F79"/>
    <mergeCell ref="M70:M79"/>
    <mergeCell ref="G70:G79"/>
    <mergeCell ref="H70:H79"/>
    <mergeCell ref="I70:I79"/>
    <mergeCell ref="J70:J79"/>
    <mergeCell ref="K70:K79"/>
    <mergeCell ref="L70:L79"/>
    <mergeCell ref="A60:A69"/>
    <mergeCell ref="B60:B69"/>
    <mergeCell ref="C60:C69"/>
    <mergeCell ref="D60:D69"/>
    <mergeCell ref="E60:E69"/>
    <mergeCell ref="J80:J89"/>
    <mergeCell ref="K80:K89"/>
    <mergeCell ref="L80:L89"/>
    <mergeCell ref="M80:M89"/>
    <mergeCell ref="A90:A99"/>
    <mergeCell ref="B90:B99"/>
    <mergeCell ref="C90:C99"/>
    <mergeCell ref="D90:D99"/>
    <mergeCell ref="E90:E99"/>
    <mergeCell ref="F90:F99"/>
    <mergeCell ref="M90:M99"/>
    <mergeCell ref="G90:G99"/>
    <mergeCell ref="H90:H99"/>
    <mergeCell ref="I90:I99"/>
    <mergeCell ref="J90:J99"/>
    <mergeCell ref="K90:K99"/>
    <mergeCell ref="L90:L99"/>
    <mergeCell ref="A80:A89"/>
    <mergeCell ref="B80:B89"/>
    <mergeCell ref="C80:C89"/>
    <mergeCell ref="D80:D89"/>
    <mergeCell ref="E80:E89"/>
    <mergeCell ref="F80:F89"/>
    <mergeCell ref="G80:G8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159" priority="12" operator="containsText" text="1- Bajo">
      <formula>NOT(ISERROR(SEARCH("1- Bajo",A7)))</formula>
    </cfRule>
    <cfRule type="containsText" dxfId="158" priority="11" operator="containsText" text="4- Bajo">
      <formula>NOT(ISERROR(SEARCH("4- Bajo",A7)))</formula>
    </cfRule>
    <cfRule type="containsText" dxfId="157" priority="7" operator="containsText" text="3- Moderado">
      <formula>NOT(ISERROR(SEARCH("3- Moderado",A7)))</formula>
    </cfRule>
    <cfRule type="containsText" dxfId="156" priority="8" operator="containsText" text="6- Moderado">
      <formula>NOT(ISERROR(SEARCH("6- Moderado",A7)))</formula>
    </cfRule>
    <cfRule type="containsText" dxfId="155" priority="9" operator="containsText" text="4- Moderado">
      <formula>NOT(ISERROR(SEARCH("4- Moderado",A7)))</formula>
    </cfRule>
    <cfRule type="containsText" dxfId="154" priority="10" operator="containsText" text="3- Bajo">
      <formula>NOT(ISERROR(SEARCH("3- Bajo",A7)))</formula>
    </cfRule>
  </conditionalFormatting>
  <conditionalFormatting sqref="A10:B10 D10:E10">
    <cfRule type="containsText" dxfId="153" priority="282" operator="containsText" text="3- Bajo">
      <formula>NOT(ISERROR(SEARCH("3- Bajo",A10)))</formula>
    </cfRule>
    <cfRule type="containsText" dxfId="152" priority="284" operator="containsText" text="1- Bajo">
      <formula>NOT(ISERROR(SEARCH("1- Bajo",A10)))</formula>
    </cfRule>
    <cfRule type="containsText" dxfId="151" priority="283" operator="containsText" text="4- Bajo">
      <formula>NOT(ISERROR(SEARCH("4- Bajo",A10)))</formula>
    </cfRule>
  </conditionalFormatting>
  <conditionalFormatting sqref="A20:B20 D20:E20">
    <cfRule type="containsText" dxfId="150" priority="263" operator="containsText" text="1- Bajo">
      <formula>NOT(ISERROR(SEARCH("1- Bajo",A20)))</formula>
    </cfRule>
    <cfRule type="containsText" dxfId="149" priority="262" operator="containsText" text="4- Bajo">
      <formula>NOT(ISERROR(SEARCH("4- Bajo",A20)))</formula>
    </cfRule>
    <cfRule type="containsText" dxfId="148" priority="261" operator="containsText" text="3- Bajo">
      <formula>NOT(ISERROR(SEARCH("3- Bajo",A20)))</formula>
    </cfRule>
  </conditionalFormatting>
  <conditionalFormatting sqref="A30:B30 D30:E30">
    <cfRule type="containsText" dxfId="147" priority="242" operator="containsText" text="1- Bajo">
      <formula>NOT(ISERROR(SEARCH("1- Bajo",A30)))</formula>
    </cfRule>
    <cfRule type="containsText" dxfId="146" priority="240" operator="containsText" text="3- Bajo">
      <formula>NOT(ISERROR(SEARCH("3- Bajo",A30)))</formula>
    </cfRule>
    <cfRule type="containsText" dxfId="145" priority="241" operator="containsText" text="4- Bajo">
      <formula>NOT(ISERROR(SEARCH("4- Bajo",A30)))</formula>
    </cfRule>
  </conditionalFormatting>
  <conditionalFormatting sqref="A40:B40 D40:E40">
    <cfRule type="containsText" dxfId="144" priority="221" operator="containsText" text="1- Bajo">
      <formula>NOT(ISERROR(SEARCH("1- Bajo",A40)))</formula>
    </cfRule>
    <cfRule type="containsText" dxfId="143" priority="220" operator="containsText" text="4- Bajo">
      <formula>NOT(ISERROR(SEARCH("4- Bajo",A40)))</formula>
    </cfRule>
    <cfRule type="containsText" dxfId="142" priority="219" operator="containsText" text="3- Bajo">
      <formula>NOT(ISERROR(SEARCH("3- Bajo",A40)))</formula>
    </cfRule>
  </conditionalFormatting>
  <conditionalFormatting sqref="A50:B50 D50:E50">
    <cfRule type="containsText" dxfId="141" priority="200" operator="containsText" text="1- Bajo">
      <formula>NOT(ISERROR(SEARCH("1- Bajo",A50)))</formula>
    </cfRule>
    <cfRule type="containsText" dxfId="140" priority="199" operator="containsText" text="4- Bajo">
      <formula>NOT(ISERROR(SEARCH("4- Bajo",A50)))</formula>
    </cfRule>
    <cfRule type="containsText" dxfId="139" priority="198" operator="containsText" text="3- Bajo">
      <formula>NOT(ISERROR(SEARCH("3- Bajo",A50)))</formula>
    </cfRule>
  </conditionalFormatting>
  <conditionalFormatting sqref="A60:B60 D60:E60">
    <cfRule type="containsText" dxfId="138" priority="158" operator="containsText" text="1- Bajo">
      <formula>NOT(ISERROR(SEARCH("1- Bajo",A60)))</formula>
    </cfRule>
    <cfRule type="containsText" dxfId="137" priority="157" operator="containsText" text="4- Bajo">
      <formula>NOT(ISERROR(SEARCH("4- Bajo",A60)))</formula>
    </cfRule>
    <cfRule type="containsText" dxfId="136" priority="156" operator="containsText" text="3- Bajo">
      <formula>NOT(ISERROR(SEARCH("3- Bajo",A60)))</formula>
    </cfRule>
  </conditionalFormatting>
  <conditionalFormatting sqref="A70:B70 D70:E70">
    <cfRule type="containsText" dxfId="135" priority="136" operator="containsText" text="4- Bajo">
      <formula>NOT(ISERROR(SEARCH("4- Bajo",A70)))</formula>
    </cfRule>
    <cfRule type="containsText" dxfId="134" priority="137" operator="containsText" text="1- Bajo">
      <formula>NOT(ISERROR(SEARCH("1- Bajo",A70)))</formula>
    </cfRule>
    <cfRule type="containsText" dxfId="133" priority="135" operator="containsText" text="3- Bajo">
      <formula>NOT(ISERROR(SEARCH("3- Bajo",A70)))</formula>
    </cfRule>
  </conditionalFormatting>
  <conditionalFormatting sqref="A80:B80 D80:E80">
    <cfRule type="containsText" dxfId="132" priority="115" operator="containsText" text="4- Bajo">
      <formula>NOT(ISERROR(SEARCH("4- Bajo",A80)))</formula>
    </cfRule>
    <cfRule type="containsText" dxfId="131" priority="116" operator="containsText" text="1- Bajo">
      <formula>NOT(ISERROR(SEARCH("1- Bajo",A80)))</formula>
    </cfRule>
    <cfRule type="containsText" dxfId="130" priority="114" operator="containsText" text="3- Bajo">
      <formula>NOT(ISERROR(SEARCH("3- Bajo",A80)))</formula>
    </cfRule>
  </conditionalFormatting>
  <conditionalFormatting sqref="A90:B90 D90:E90 A100:B100 D100:E100">
    <cfRule type="containsText" dxfId="129" priority="93" operator="containsText" text="3- Bajo">
      <formula>NOT(ISERROR(SEARCH("3- Bajo",A90)))</formula>
    </cfRule>
    <cfRule type="containsText" dxfId="128" priority="94" operator="containsText" text="4- Bajo">
      <formula>NOT(ISERROR(SEARCH("4- Bajo",A90)))</formula>
    </cfRule>
    <cfRule type="containsText" dxfId="127" priority="95" operator="containsText" text="1- Bajo">
      <formula>NOT(ISERROR(SEARCH("1- Bajo",A90)))</formula>
    </cfRule>
  </conditionalFormatting>
  <conditionalFormatting sqref="C8:F8">
    <cfRule type="containsText" dxfId="126" priority="2" operator="containsText" text="6- Moderado">
      <formula>NOT(ISERROR(SEARCH("6- Moderado",C8)))</formula>
    </cfRule>
    <cfRule type="containsText" dxfId="125" priority="3" operator="containsText" text="4- Moderado">
      <formula>NOT(ISERROR(SEARCH("4- Moderado",C8)))</formula>
    </cfRule>
    <cfRule type="containsText" dxfId="124" priority="4" operator="containsText" text="3- Bajo">
      <formula>NOT(ISERROR(SEARCH("3- Bajo",C8)))</formula>
    </cfRule>
    <cfRule type="containsText" dxfId="123" priority="5" operator="containsText" text="4- Bajo">
      <formula>NOT(ISERROR(SEARCH("4- Bajo",C8)))</formula>
    </cfRule>
    <cfRule type="containsText" dxfId="122" priority="6" operator="containsText" text="1- Bajo">
      <formula>NOT(ISERROR(SEARCH("1- Bajo",C8)))</formula>
    </cfRule>
    <cfRule type="containsText" dxfId="121" priority="1" operator="containsText" text="3- Moderado">
      <formula>NOT(ISERROR(SEARCH("3- Moderado",C8)))</formula>
    </cfRule>
  </conditionalFormatting>
  <conditionalFormatting sqref="D10:D109">
    <cfRule type="containsText" dxfId="120" priority="85" operator="containsText" text="Media">
      <formula>NOT(ISERROR(SEARCH("Media",D10)))</formula>
    </cfRule>
    <cfRule type="containsText" dxfId="119" priority="83" operator="containsText" text="Muy Baja">
      <formula>NOT(ISERROR(SEARCH("Muy Baja",D10)))</formula>
    </cfRule>
    <cfRule type="containsText" dxfId="118" priority="82" operator="containsText" text="Baja">
      <formula>NOT(ISERROR(SEARCH("Baja",D10)))</formula>
    </cfRule>
    <cfRule type="containsText" dxfId="117" priority="81" operator="containsText" text="Alta">
      <formula>NOT(ISERROR(SEARCH("Alta",D10)))</formula>
    </cfRule>
    <cfRule type="containsText" dxfId="116" priority="80" operator="containsText" text="Muy Alta">
      <formula>NOT(ISERROR(SEARCH("Muy Alta",D10)))</formula>
    </cfRule>
  </conditionalFormatting>
  <conditionalFormatting sqref="D10:E10 A10:B10">
    <cfRule type="containsText" dxfId="115" priority="281" operator="containsText" text="4- Moderado">
      <formula>NOT(ISERROR(SEARCH("4- Moderado",A10)))</formula>
    </cfRule>
    <cfRule type="containsText" dxfId="114" priority="280" operator="containsText" text="6- Moderado">
      <formula>NOT(ISERROR(SEARCH("6- Moderado",A10)))</formula>
    </cfRule>
    <cfRule type="containsText" dxfId="113" priority="279" operator="containsText" text="3- Moderado">
      <formula>NOT(ISERROR(SEARCH("3- Moderado",A10)))</formula>
    </cfRule>
  </conditionalFormatting>
  <conditionalFormatting sqref="D20:E20 A20:B20">
    <cfRule type="containsText" dxfId="112" priority="260" operator="containsText" text="4- Moderado">
      <formula>NOT(ISERROR(SEARCH("4- Moderado",A20)))</formula>
    </cfRule>
    <cfRule type="containsText" dxfId="111" priority="258" operator="containsText" text="3- Moderado">
      <formula>NOT(ISERROR(SEARCH("3- Moderado",A20)))</formula>
    </cfRule>
    <cfRule type="containsText" dxfId="110" priority="259" operator="containsText" text="6- Moderado">
      <formula>NOT(ISERROR(SEARCH("6- Moderado",A20)))</formula>
    </cfRule>
  </conditionalFormatting>
  <conditionalFormatting sqref="D30:E30 A30:B30">
    <cfRule type="containsText" dxfId="109" priority="238" operator="containsText" text="6- Moderado">
      <formula>NOT(ISERROR(SEARCH("6- Moderado",A30)))</formula>
    </cfRule>
    <cfRule type="containsText" dxfId="108" priority="239" operator="containsText" text="4- Moderado">
      <formula>NOT(ISERROR(SEARCH("4- Moderado",A30)))</formula>
    </cfRule>
    <cfRule type="containsText" dxfId="107" priority="237" operator="containsText" text="3- Moderado">
      <formula>NOT(ISERROR(SEARCH("3- Moderado",A30)))</formula>
    </cfRule>
  </conditionalFormatting>
  <conditionalFormatting sqref="D40:E40 A40:B40">
    <cfRule type="containsText" dxfId="106" priority="217" operator="containsText" text="6- Moderado">
      <formula>NOT(ISERROR(SEARCH("6- Moderado",A40)))</formula>
    </cfRule>
    <cfRule type="containsText" dxfId="105" priority="218" operator="containsText" text="4- Moderado">
      <formula>NOT(ISERROR(SEARCH("4- Moderado",A40)))</formula>
    </cfRule>
    <cfRule type="containsText" dxfId="104" priority="216" operator="containsText" text="3- Moderado">
      <formula>NOT(ISERROR(SEARCH("3- Moderado",A40)))</formula>
    </cfRule>
  </conditionalFormatting>
  <conditionalFormatting sqref="D50:E50 A50:B50">
    <cfRule type="containsText" dxfId="103" priority="195" operator="containsText" text="3- Moderado">
      <formula>NOT(ISERROR(SEARCH("3- Moderado",A50)))</formula>
    </cfRule>
    <cfRule type="containsText" dxfId="102" priority="197" operator="containsText" text="4- Moderado">
      <formula>NOT(ISERROR(SEARCH("4- Moderado",A50)))</formula>
    </cfRule>
    <cfRule type="containsText" dxfId="101" priority="196" operator="containsText" text="6- Moderado">
      <formula>NOT(ISERROR(SEARCH("6- Moderado",A50)))</formula>
    </cfRule>
  </conditionalFormatting>
  <conditionalFormatting sqref="D60:E60 A60:B60">
    <cfRule type="containsText" dxfId="100" priority="154" operator="containsText" text="6- Moderado">
      <formula>NOT(ISERROR(SEARCH("6- Moderado",A60)))</formula>
    </cfRule>
    <cfRule type="containsText" dxfId="99" priority="153" operator="containsText" text="3- Moderado">
      <formula>NOT(ISERROR(SEARCH("3- Moderado",A60)))</formula>
    </cfRule>
    <cfRule type="containsText" dxfId="98" priority="155" operator="containsText" text="4- Moderado">
      <formula>NOT(ISERROR(SEARCH("4- Moderado",A60)))</formula>
    </cfRule>
  </conditionalFormatting>
  <conditionalFormatting sqref="D70:E70 A70:B70">
    <cfRule type="containsText" dxfId="97" priority="132" operator="containsText" text="3- Moderado">
      <formula>NOT(ISERROR(SEARCH("3- Moderado",A70)))</formula>
    </cfRule>
    <cfRule type="containsText" dxfId="96" priority="133" operator="containsText" text="6- Moderado">
      <formula>NOT(ISERROR(SEARCH("6- Moderado",A70)))</formula>
    </cfRule>
    <cfRule type="containsText" dxfId="95" priority="134" operator="containsText" text="4- Moderado">
      <formula>NOT(ISERROR(SEARCH("4- Moderado",A70)))</formula>
    </cfRule>
  </conditionalFormatting>
  <conditionalFormatting sqref="D80:E80 A80:B80">
    <cfRule type="containsText" dxfId="94" priority="111" operator="containsText" text="3- Moderado">
      <formula>NOT(ISERROR(SEARCH("3- Moderado",A80)))</formula>
    </cfRule>
    <cfRule type="containsText" dxfId="93" priority="113" operator="containsText" text="4- Moderado">
      <formula>NOT(ISERROR(SEARCH("4- Moderado",A80)))</formula>
    </cfRule>
    <cfRule type="containsText" dxfId="92" priority="112" operator="containsText" text="6- Moderado">
      <formula>NOT(ISERROR(SEARCH("6- Moderado",A80)))</formula>
    </cfRule>
  </conditionalFormatting>
  <conditionalFormatting sqref="D90:E90 D100:E100 A90:B90 A100:B100">
    <cfRule type="containsText" dxfId="91" priority="90" operator="containsText" text="3- Moderado">
      <formula>NOT(ISERROR(SEARCH("3- Moderado",A90)))</formula>
    </cfRule>
    <cfRule type="containsText" dxfId="90" priority="91" operator="containsText" text="6- Moderado">
      <formula>NOT(ISERROR(SEARCH("6- Moderado",A90)))</formula>
    </cfRule>
    <cfRule type="containsText" dxfId="89" priority="92" operator="containsText" text="4- Moderado">
      <formula>NOT(ISERROR(SEARCH("4- Moderado",A90)))</formula>
    </cfRule>
  </conditionalFormatting>
  <conditionalFormatting sqref="E10:E109">
    <cfRule type="containsText" dxfId="88" priority="79" operator="containsText" text="Leve">
      <formula>NOT(ISERROR(SEARCH("Leve",E10)))</formula>
    </cfRule>
    <cfRule type="containsText" dxfId="87" priority="78" operator="containsText" text="Menor">
      <formula>NOT(ISERROR(SEARCH("Menor",E10)))</formula>
    </cfRule>
    <cfRule type="containsText" dxfId="86" priority="77" operator="containsText" text="Mayor">
      <formula>NOT(ISERROR(SEARCH("Mayor",E10)))</formula>
    </cfRule>
    <cfRule type="containsText" dxfId="85" priority="76" operator="containsText" text="Catastrófico">
      <formula>NOT(ISERROR(SEARCH("Catastrófico",E10)))</formula>
    </cfRule>
  </conditionalFormatting>
  <conditionalFormatting sqref="E10:F109">
    <cfRule type="containsText" dxfId="8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09">
    <cfRule type="containsText" dxfId="83" priority="89" operator="containsText" text="Extremo">
      <formula>NOT(ISERROR(SEARCH("Extremo",F10)))</formula>
    </cfRule>
    <cfRule type="containsText" dxfId="82" priority="88" operator="containsText" text="Alto">
      <formula>NOT(ISERROR(SEARCH("Alto",F10)))</formula>
    </cfRule>
    <cfRule type="containsText" dxfId="81" priority="87" operator="containsText" text="Moderado">
      <formula>NOT(ISERROR(SEARCH("Moderado",F10)))</formula>
    </cfRule>
    <cfRule type="containsText" dxfId="80"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59">
      <colorScale>
        <cfvo type="min"/>
        <cfvo type="max"/>
        <color rgb="FFFF7128"/>
        <color rgb="FFFFEF9C"/>
      </colorScale>
    </cfRule>
  </conditionalFormatting>
  <conditionalFormatting sqref="F70:F79">
    <cfRule type="colorScale" priority="138">
      <colorScale>
        <cfvo type="min"/>
        <cfvo type="max"/>
        <color rgb="FFFF7128"/>
        <color rgb="FFFFEF9C"/>
      </colorScale>
    </cfRule>
  </conditionalFormatting>
  <conditionalFormatting sqref="F80:F89">
    <cfRule type="colorScale" priority="117">
      <colorScale>
        <cfvo type="min"/>
        <cfvo type="max"/>
        <color rgb="FFFF7128"/>
        <color rgb="FFFFEF9C"/>
      </colorScale>
    </cfRule>
  </conditionalFormatting>
  <conditionalFormatting sqref="F90:F109">
    <cfRule type="colorScale" priority="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'!$S$7:$S$10</xm:f>
          </x14:formula1>
          <xm:sqref>G9:G109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M109"/>
  <sheetViews>
    <sheetView topLeftCell="C1" zoomScaleNormal="100" workbookViewId="0">
      <selection activeCell="H10" sqref="H10:H19"/>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57"/>
      <c r="B1" s="557"/>
      <c r="C1" s="557"/>
      <c r="D1" s="558"/>
      <c r="E1" s="558"/>
      <c r="F1" s="558"/>
      <c r="G1" s="558"/>
      <c r="H1" s="558"/>
      <c r="I1" s="558"/>
      <c r="J1" s="558"/>
      <c r="K1" s="556"/>
      <c r="L1" s="556"/>
      <c r="M1" s="556"/>
    </row>
    <row r="2" spans="1:13" s="88" customFormat="1" ht="39.75" customHeight="1">
      <c r="A2" s="557"/>
      <c r="B2" s="557"/>
      <c r="C2" s="557"/>
      <c r="D2" s="558"/>
      <c r="E2" s="558"/>
      <c r="F2" s="558"/>
      <c r="G2" s="558"/>
      <c r="H2" s="558"/>
      <c r="I2" s="558"/>
      <c r="J2" s="558"/>
      <c r="K2" s="556"/>
      <c r="L2" s="556"/>
      <c r="M2" s="556"/>
    </row>
    <row r="3" spans="1:13" s="88" customFormat="1" ht="3" customHeight="1">
      <c r="A3" s="557"/>
      <c r="B3" s="557"/>
      <c r="C3" s="557"/>
      <c r="D3" s="235"/>
      <c r="E3" s="235"/>
      <c r="F3" s="235"/>
      <c r="G3" s="235"/>
      <c r="H3" s="235"/>
      <c r="I3" s="235"/>
      <c r="J3" s="235"/>
      <c r="K3" s="556"/>
      <c r="L3" s="556"/>
      <c r="M3" s="556"/>
    </row>
    <row r="4" spans="1:13" s="88" customFormat="1" ht="21.75" customHeight="1">
      <c r="A4" s="429" t="s">
        <v>517</v>
      </c>
      <c r="B4" s="430"/>
      <c r="C4" s="459" t="str">
        <f>'6- Valoración Controles'!C4:K4</f>
        <v>GESTIÓN FINANCIERA Y PRESUPUESTAL</v>
      </c>
      <c r="D4" s="460"/>
      <c r="E4" s="460"/>
      <c r="F4" s="460"/>
      <c r="G4" s="460"/>
      <c r="H4" s="460"/>
      <c r="I4" s="460"/>
      <c r="J4" s="460"/>
      <c r="K4" s="460"/>
      <c r="L4" s="460"/>
      <c r="M4" s="461"/>
    </row>
    <row r="5" spans="1:13" s="88" customFormat="1" ht="40.9" customHeight="1">
      <c r="A5" s="429" t="s">
        <v>518</v>
      </c>
      <c r="B5" s="430"/>
      <c r="C5" s="462"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63"/>
      <c r="E5" s="463"/>
      <c r="F5" s="463"/>
      <c r="G5" s="463"/>
      <c r="H5" s="463"/>
      <c r="I5" s="463"/>
      <c r="J5" s="463"/>
      <c r="K5" s="463"/>
      <c r="L5" s="463"/>
      <c r="M5" s="464"/>
    </row>
    <row r="6" spans="1:13" s="88" customFormat="1" ht="24.75" customHeight="1" thickBot="1">
      <c r="A6" s="444" t="s">
        <v>519</v>
      </c>
      <c r="B6" s="445"/>
      <c r="C6" s="465" t="s">
        <v>268</v>
      </c>
      <c r="D6" s="466"/>
      <c r="E6" s="466"/>
      <c r="F6" s="466"/>
      <c r="G6" s="466"/>
      <c r="H6" s="466"/>
      <c r="I6" s="466"/>
      <c r="J6" s="466"/>
      <c r="K6" s="466"/>
      <c r="L6" s="466"/>
      <c r="M6" s="467"/>
    </row>
    <row r="7" spans="1:13" s="89" customFormat="1" ht="24.75" customHeight="1" thickTop="1" thickBot="1">
      <c r="A7" s="564" t="s">
        <v>520</v>
      </c>
      <c r="B7" s="565"/>
      <c r="C7" s="566"/>
      <c r="D7" s="567" t="s">
        <v>521</v>
      </c>
      <c r="E7" s="567"/>
      <c r="F7" s="567"/>
      <c r="G7" s="568" t="s">
        <v>522</v>
      </c>
      <c r="H7" s="559" t="s">
        <v>523</v>
      </c>
      <c r="I7" s="561" t="s">
        <v>524</v>
      </c>
      <c r="J7" s="562"/>
      <c r="K7" s="561" t="s">
        <v>525</v>
      </c>
      <c r="L7" s="563"/>
      <c r="M7" s="559" t="s">
        <v>548</v>
      </c>
    </row>
    <row r="8" spans="1:13" s="90" customFormat="1" ht="57" customHeight="1" thickTop="1" thickBot="1">
      <c r="A8" s="236" t="s">
        <v>38</v>
      </c>
      <c r="B8" s="236" t="s">
        <v>208</v>
      </c>
      <c r="C8" s="236" t="s">
        <v>210</v>
      </c>
      <c r="D8" s="237" t="s">
        <v>220</v>
      </c>
      <c r="E8" s="237" t="s">
        <v>527</v>
      </c>
      <c r="F8" s="237" t="s">
        <v>528</v>
      </c>
      <c r="G8" s="568"/>
      <c r="H8" s="560"/>
      <c r="I8" s="238" t="s">
        <v>529</v>
      </c>
      <c r="J8" s="238" t="s">
        <v>530</v>
      </c>
      <c r="K8" s="238" t="s">
        <v>531</v>
      </c>
      <c r="L8" s="240" t="s">
        <v>532</v>
      </c>
      <c r="M8" s="560"/>
    </row>
    <row r="9" spans="1:13" s="91" customFormat="1" ht="3.75" customHeight="1" thickTop="1">
      <c r="A9" s="537"/>
      <c r="B9" s="538"/>
      <c r="C9" s="538"/>
      <c r="D9" s="538"/>
      <c r="E9" s="538"/>
      <c r="F9" s="538"/>
      <c r="G9" s="538"/>
      <c r="H9" s="239"/>
      <c r="I9" s="239"/>
      <c r="J9" s="239"/>
      <c r="K9" s="239"/>
      <c r="L9" s="239"/>
      <c r="M9" s="95"/>
    </row>
    <row r="10" spans="1:13" s="91" customFormat="1" ht="13.5" customHeight="1">
      <c r="A10" s="570">
        <f>'7- Mapa Final'!A10</f>
        <v>1</v>
      </c>
      <c r="B10" s="570" t="str">
        <f>'7- Mapa Final'!B10</f>
        <v xml:space="preserve">Posibilidad de registro y pago equivocado, tardío y sin el cumplimiento de requisitos  de las obligaciones de la Entidad </v>
      </c>
      <c r="C10" s="571" t="str">
        <f>'7- Mapa Final'!C10</f>
        <v>Se abonan menores o mayores valores o se abona incumpliendo los tiempos contractuales o legales  establecidos.</v>
      </c>
      <c r="D10" s="530" t="str">
        <f>'7- Mapa Final'!J10</f>
        <v>Alta - 4</v>
      </c>
      <c r="E10" s="532" t="str">
        <f>'7- Mapa Final'!K10</f>
        <v>Leve - 1</v>
      </c>
      <c r="F10" s="534" t="str">
        <f>'7- Mapa Final'!M10</f>
        <v>Moderado - 4</v>
      </c>
      <c r="G10" s="377" t="s">
        <v>409</v>
      </c>
      <c r="H10" s="578"/>
      <c r="I10" s="536"/>
      <c r="J10" s="536"/>
      <c r="K10" s="526"/>
      <c r="L10" s="526"/>
      <c r="M10" s="571"/>
    </row>
    <row r="11" spans="1:13" s="91" customFormat="1" ht="13.5" customHeight="1">
      <c r="A11" s="570"/>
      <c r="B11" s="570"/>
      <c r="C11" s="571"/>
      <c r="D11" s="531"/>
      <c r="E11" s="533"/>
      <c r="F11" s="534"/>
      <c r="G11" s="377"/>
      <c r="H11" s="571"/>
      <c r="I11" s="536"/>
      <c r="J11" s="536"/>
      <c r="K11" s="536"/>
      <c r="L11" s="536"/>
      <c r="M11" s="571"/>
    </row>
    <row r="12" spans="1:13" s="91" customFormat="1" ht="13.5" customHeight="1">
      <c r="A12" s="570"/>
      <c r="B12" s="570"/>
      <c r="C12" s="571"/>
      <c r="D12" s="531"/>
      <c r="E12" s="533"/>
      <c r="F12" s="534"/>
      <c r="G12" s="377"/>
      <c r="H12" s="571"/>
      <c r="I12" s="536"/>
      <c r="J12" s="536"/>
      <c r="K12" s="536"/>
      <c r="L12" s="536"/>
      <c r="M12" s="571"/>
    </row>
    <row r="13" spans="1:13" s="91" customFormat="1" ht="13.5" customHeight="1">
      <c r="A13" s="570"/>
      <c r="B13" s="570"/>
      <c r="C13" s="571"/>
      <c r="D13" s="531"/>
      <c r="E13" s="533"/>
      <c r="F13" s="534"/>
      <c r="G13" s="377"/>
      <c r="H13" s="571"/>
      <c r="I13" s="536"/>
      <c r="J13" s="536"/>
      <c r="K13" s="536"/>
      <c r="L13" s="536"/>
      <c r="M13" s="571"/>
    </row>
    <row r="14" spans="1:13" s="91" customFormat="1" ht="13.5" customHeight="1">
      <c r="A14" s="570"/>
      <c r="B14" s="570"/>
      <c r="C14" s="571"/>
      <c r="D14" s="531"/>
      <c r="E14" s="533"/>
      <c r="F14" s="534"/>
      <c r="G14" s="377"/>
      <c r="H14" s="571"/>
      <c r="I14" s="536"/>
      <c r="J14" s="536"/>
      <c r="K14" s="536"/>
      <c r="L14" s="536"/>
      <c r="M14" s="571"/>
    </row>
    <row r="15" spans="1:13" s="91" customFormat="1" ht="13.5" customHeight="1">
      <c r="A15" s="570"/>
      <c r="B15" s="570"/>
      <c r="C15" s="571"/>
      <c r="D15" s="531"/>
      <c r="E15" s="533"/>
      <c r="F15" s="534"/>
      <c r="G15" s="377"/>
      <c r="H15" s="571"/>
      <c r="I15" s="536"/>
      <c r="J15" s="536"/>
      <c r="K15" s="536"/>
      <c r="L15" s="536"/>
      <c r="M15" s="571"/>
    </row>
    <row r="16" spans="1:13" s="91" customFormat="1" ht="13.5" customHeight="1">
      <c r="A16" s="570"/>
      <c r="B16" s="570"/>
      <c r="C16" s="571"/>
      <c r="D16" s="531"/>
      <c r="E16" s="533"/>
      <c r="F16" s="534"/>
      <c r="G16" s="377"/>
      <c r="H16" s="571"/>
      <c r="I16" s="536"/>
      <c r="J16" s="536"/>
      <c r="K16" s="536"/>
      <c r="L16" s="536"/>
      <c r="M16" s="571"/>
    </row>
    <row r="17" spans="1:13" s="91" customFormat="1" ht="36.75" customHeight="1">
      <c r="A17" s="570"/>
      <c r="B17" s="570"/>
      <c r="C17" s="571"/>
      <c r="D17" s="531"/>
      <c r="E17" s="533"/>
      <c r="F17" s="534"/>
      <c r="G17" s="377"/>
      <c r="H17" s="571"/>
      <c r="I17" s="536"/>
      <c r="J17" s="536"/>
      <c r="K17" s="536"/>
      <c r="L17" s="536"/>
      <c r="M17" s="571"/>
    </row>
    <row r="18" spans="1:13" s="91" customFormat="1" ht="21.75" customHeight="1">
      <c r="A18" s="570"/>
      <c r="B18" s="570"/>
      <c r="C18" s="571"/>
      <c r="D18" s="531"/>
      <c r="E18" s="533"/>
      <c r="F18" s="534"/>
      <c r="G18" s="377"/>
      <c r="H18" s="571"/>
      <c r="I18" s="536"/>
      <c r="J18" s="536"/>
      <c r="K18" s="536"/>
      <c r="L18" s="536"/>
      <c r="M18" s="571"/>
    </row>
    <row r="19" spans="1:13" s="91" customFormat="1" ht="21.75" customHeight="1" thickBot="1">
      <c r="A19" s="570"/>
      <c r="B19" s="570"/>
      <c r="C19" s="571"/>
      <c r="D19" s="531"/>
      <c r="E19" s="533"/>
      <c r="F19" s="534"/>
      <c r="G19" s="377"/>
      <c r="H19" s="571"/>
      <c r="I19" s="536"/>
      <c r="J19" s="536"/>
      <c r="K19" s="536"/>
      <c r="L19" s="536"/>
      <c r="M19" s="571"/>
    </row>
    <row r="20" spans="1:13" s="91" customFormat="1" ht="13.5" customHeight="1">
      <c r="A20" s="570">
        <f>'7- Mapa Final'!A20</f>
        <v>2</v>
      </c>
      <c r="B20" s="570" t="str">
        <f>'7- Mapa Final'!B20</f>
        <v>Cálculos inadecuados en proyección y estimación presupuestal</v>
      </c>
      <c r="C20" s="571" t="str">
        <f>'7- Mapa Final'!C20</f>
        <v>Uso de información estadística e indicadores económicos desactualizados</v>
      </c>
      <c r="D20" s="530" t="str">
        <f>'7- Mapa Final'!J20</f>
        <v>Alta - 4</v>
      </c>
      <c r="E20" s="532" t="str">
        <f>'7- Mapa Final'!K20</f>
        <v>Leve - 1</v>
      </c>
      <c r="F20" s="534" t="str">
        <f>'7- Mapa Final'!M20</f>
        <v>Moderado - 4</v>
      </c>
      <c r="G20" s="377" t="s">
        <v>409</v>
      </c>
      <c r="H20" s="578"/>
      <c r="I20" s="536"/>
      <c r="J20" s="536"/>
      <c r="K20" s="526"/>
      <c r="L20" s="526"/>
      <c r="M20" s="581"/>
    </row>
    <row r="21" spans="1:13" s="91" customFormat="1" ht="13.5" customHeight="1">
      <c r="A21" s="570"/>
      <c r="B21" s="570"/>
      <c r="C21" s="571"/>
      <c r="D21" s="531"/>
      <c r="E21" s="533"/>
      <c r="F21" s="534"/>
      <c r="G21" s="377"/>
      <c r="H21" s="571"/>
      <c r="I21" s="536"/>
      <c r="J21" s="536"/>
      <c r="K21" s="536"/>
      <c r="L21" s="536"/>
      <c r="M21" s="582"/>
    </row>
    <row r="22" spans="1:13" s="91" customFormat="1" ht="13.5" customHeight="1">
      <c r="A22" s="570"/>
      <c r="B22" s="570"/>
      <c r="C22" s="571"/>
      <c r="D22" s="531"/>
      <c r="E22" s="533"/>
      <c r="F22" s="534"/>
      <c r="G22" s="377"/>
      <c r="H22" s="571"/>
      <c r="I22" s="536"/>
      <c r="J22" s="536"/>
      <c r="K22" s="536"/>
      <c r="L22" s="536"/>
      <c r="M22" s="582"/>
    </row>
    <row r="23" spans="1:13" s="91" customFormat="1" ht="13.5" customHeight="1">
      <c r="A23" s="570"/>
      <c r="B23" s="570"/>
      <c r="C23" s="571"/>
      <c r="D23" s="531"/>
      <c r="E23" s="533"/>
      <c r="F23" s="534"/>
      <c r="G23" s="377"/>
      <c r="H23" s="571"/>
      <c r="I23" s="536"/>
      <c r="J23" s="536"/>
      <c r="K23" s="536"/>
      <c r="L23" s="536"/>
      <c r="M23" s="582"/>
    </row>
    <row r="24" spans="1:13" s="91" customFormat="1" ht="13.5" customHeight="1">
      <c r="A24" s="570"/>
      <c r="B24" s="570"/>
      <c r="C24" s="571"/>
      <c r="D24" s="531"/>
      <c r="E24" s="533"/>
      <c r="F24" s="534"/>
      <c r="G24" s="377"/>
      <c r="H24" s="571"/>
      <c r="I24" s="536"/>
      <c r="J24" s="536"/>
      <c r="K24" s="536"/>
      <c r="L24" s="536"/>
      <c r="M24" s="582"/>
    </row>
    <row r="25" spans="1:13" s="91" customFormat="1" ht="13.5" customHeight="1">
      <c r="A25" s="570"/>
      <c r="B25" s="570"/>
      <c r="C25" s="571"/>
      <c r="D25" s="531"/>
      <c r="E25" s="533"/>
      <c r="F25" s="534"/>
      <c r="G25" s="377"/>
      <c r="H25" s="571"/>
      <c r="I25" s="536"/>
      <c r="J25" s="536"/>
      <c r="K25" s="536"/>
      <c r="L25" s="536"/>
      <c r="M25" s="582"/>
    </row>
    <row r="26" spans="1:13" s="91" customFormat="1" ht="13.5" customHeight="1">
      <c r="A26" s="570"/>
      <c r="B26" s="570"/>
      <c r="C26" s="571"/>
      <c r="D26" s="531"/>
      <c r="E26" s="533"/>
      <c r="F26" s="534"/>
      <c r="G26" s="377"/>
      <c r="H26" s="571"/>
      <c r="I26" s="536"/>
      <c r="J26" s="536"/>
      <c r="K26" s="536"/>
      <c r="L26" s="536"/>
      <c r="M26" s="582"/>
    </row>
    <row r="27" spans="1:13" s="91" customFormat="1" ht="13.5" customHeight="1">
      <c r="A27" s="570"/>
      <c r="B27" s="570"/>
      <c r="C27" s="571"/>
      <c r="D27" s="531"/>
      <c r="E27" s="533"/>
      <c r="F27" s="534"/>
      <c r="G27" s="377"/>
      <c r="H27" s="571"/>
      <c r="I27" s="536"/>
      <c r="J27" s="536"/>
      <c r="K27" s="536"/>
      <c r="L27" s="536"/>
      <c r="M27" s="582"/>
    </row>
    <row r="28" spans="1:13" s="91" customFormat="1" ht="21.75" customHeight="1">
      <c r="A28" s="570"/>
      <c r="B28" s="570"/>
      <c r="C28" s="571"/>
      <c r="D28" s="531"/>
      <c r="E28" s="533"/>
      <c r="F28" s="534"/>
      <c r="G28" s="377"/>
      <c r="H28" s="571"/>
      <c r="I28" s="536"/>
      <c r="J28" s="536"/>
      <c r="K28" s="536"/>
      <c r="L28" s="536"/>
      <c r="M28" s="582"/>
    </row>
    <row r="29" spans="1:13" s="91" customFormat="1" ht="21.75" customHeight="1" thickBot="1">
      <c r="A29" s="570"/>
      <c r="B29" s="570"/>
      <c r="C29" s="571"/>
      <c r="D29" s="531"/>
      <c r="E29" s="533"/>
      <c r="F29" s="534"/>
      <c r="G29" s="377"/>
      <c r="H29" s="571"/>
      <c r="I29" s="536"/>
      <c r="J29" s="536"/>
      <c r="K29" s="536"/>
      <c r="L29" s="536"/>
      <c r="M29" s="583"/>
    </row>
    <row r="30" spans="1:13" s="91" customFormat="1" ht="13.5" customHeight="1">
      <c r="A30" s="570">
        <f>'7- Mapa Final'!A30</f>
        <v>3</v>
      </c>
      <c r="B30" s="570" t="str">
        <f>'7- Mapa Final'!B30</f>
        <v>Dilación en la Ejecución Presupuestal</v>
      </c>
      <c r="C30" s="571" t="str">
        <f>'7- Mapa Final'!C30</f>
        <v>Ejecuciones presupuestales pausadas por parte de las Unidades Ejecutoras responsables, ocasionando pérdida de los recursos apropiados.</v>
      </c>
      <c r="D30" s="530" t="str">
        <f>'7- Mapa Final'!J30</f>
        <v>Muy Baja - 1</v>
      </c>
      <c r="E30" s="532" t="str">
        <f>'7- Mapa Final'!K30</f>
        <v>Leve - 1</v>
      </c>
      <c r="F30" s="534" t="str">
        <f>'7- Mapa Final'!M30</f>
        <v>Bajo - 1</v>
      </c>
      <c r="G30" s="377" t="s">
        <v>409</v>
      </c>
      <c r="H30" s="578"/>
      <c r="I30" s="536"/>
      <c r="J30" s="536"/>
      <c r="K30" s="526"/>
      <c r="L30" s="526"/>
      <c r="M30" s="580"/>
    </row>
    <row r="31" spans="1:13" s="91" customFormat="1" ht="13.5" customHeight="1">
      <c r="A31" s="570"/>
      <c r="B31" s="570"/>
      <c r="C31" s="571"/>
      <c r="D31" s="531"/>
      <c r="E31" s="533"/>
      <c r="F31" s="534"/>
      <c r="G31" s="377"/>
      <c r="H31" s="571"/>
      <c r="I31" s="536"/>
      <c r="J31" s="536"/>
      <c r="K31" s="536"/>
      <c r="L31" s="536"/>
      <c r="M31" s="580"/>
    </row>
    <row r="32" spans="1:13" s="91" customFormat="1" ht="13.5" customHeight="1">
      <c r="A32" s="570"/>
      <c r="B32" s="570"/>
      <c r="C32" s="571"/>
      <c r="D32" s="531"/>
      <c r="E32" s="533"/>
      <c r="F32" s="534"/>
      <c r="G32" s="377"/>
      <c r="H32" s="571"/>
      <c r="I32" s="536"/>
      <c r="J32" s="536"/>
      <c r="K32" s="536"/>
      <c r="L32" s="536"/>
      <c r="M32" s="580"/>
    </row>
    <row r="33" spans="1:13" s="91" customFormat="1" ht="38.25" customHeight="1">
      <c r="A33" s="570"/>
      <c r="B33" s="570"/>
      <c r="C33" s="571"/>
      <c r="D33" s="531"/>
      <c r="E33" s="533"/>
      <c r="F33" s="534"/>
      <c r="G33" s="377"/>
      <c r="H33" s="571"/>
      <c r="I33" s="536"/>
      <c r="J33" s="536"/>
      <c r="K33" s="536"/>
      <c r="L33" s="536"/>
      <c r="M33" s="580"/>
    </row>
    <row r="34" spans="1:13" s="91" customFormat="1" ht="13.5" customHeight="1">
      <c r="A34" s="570"/>
      <c r="B34" s="570"/>
      <c r="C34" s="571"/>
      <c r="D34" s="531"/>
      <c r="E34" s="533"/>
      <c r="F34" s="534"/>
      <c r="G34" s="377"/>
      <c r="H34" s="571"/>
      <c r="I34" s="536"/>
      <c r="J34" s="536"/>
      <c r="K34" s="536"/>
      <c r="L34" s="536"/>
      <c r="M34" s="580"/>
    </row>
    <row r="35" spans="1:13" s="91" customFormat="1" ht="13.5" customHeight="1">
      <c r="A35" s="570"/>
      <c r="B35" s="570"/>
      <c r="C35" s="571"/>
      <c r="D35" s="531"/>
      <c r="E35" s="533"/>
      <c r="F35" s="534"/>
      <c r="G35" s="377"/>
      <c r="H35" s="571"/>
      <c r="I35" s="536"/>
      <c r="J35" s="536"/>
      <c r="K35" s="536"/>
      <c r="L35" s="536"/>
      <c r="M35" s="580"/>
    </row>
    <row r="36" spans="1:13" s="91" customFormat="1" ht="33" customHeight="1">
      <c r="A36" s="570"/>
      <c r="B36" s="570"/>
      <c r="C36" s="571"/>
      <c r="D36" s="531"/>
      <c r="E36" s="533"/>
      <c r="F36" s="534"/>
      <c r="G36" s="377"/>
      <c r="H36" s="571"/>
      <c r="I36" s="536"/>
      <c r="J36" s="536"/>
      <c r="K36" s="536"/>
      <c r="L36" s="536"/>
      <c r="M36" s="580"/>
    </row>
    <row r="37" spans="1:13" s="91" customFormat="1" ht="13.5" customHeight="1">
      <c r="A37" s="570"/>
      <c r="B37" s="570"/>
      <c r="C37" s="571"/>
      <c r="D37" s="531"/>
      <c r="E37" s="533"/>
      <c r="F37" s="534"/>
      <c r="G37" s="377"/>
      <c r="H37" s="571"/>
      <c r="I37" s="536"/>
      <c r="J37" s="536"/>
      <c r="K37" s="536"/>
      <c r="L37" s="536"/>
      <c r="M37" s="580"/>
    </row>
    <row r="38" spans="1:13" s="91" customFormat="1" ht="21.75" customHeight="1">
      <c r="A38" s="570"/>
      <c r="B38" s="570"/>
      <c r="C38" s="571"/>
      <c r="D38" s="531"/>
      <c r="E38" s="533"/>
      <c r="F38" s="534"/>
      <c r="G38" s="377"/>
      <c r="H38" s="571"/>
      <c r="I38" s="536"/>
      <c r="J38" s="536"/>
      <c r="K38" s="536"/>
      <c r="L38" s="536"/>
      <c r="M38" s="580"/>
    </row>
    <row r="39" spans="1:13" s="91" customFormat="1" ht="21.75" customHeight="1">
      <c r="A39" s="570"/>
      <c r="B39" s="570"/>
      <c r="C39" s="571"/>
      <c r="D39" s="531"/>
      <c r="E39" s="533"/>
      <c r="F39" s="534"/>
      <c r="G39" s="377"/>
      <c r="H39" s="571"/>
      <c r="I39" s="536"/>
      <c r="J39" s="536"/>
      <c r="K39" s="536"/>
      <c r="L39" s="536"/>
      <c r="M39" s="580"/>
    </row>
    <row r="40" spans="1:13" s="91" customFormat="1" ht="13.5" customHeight="1">
      <c r="A40" s="570">
        <f>'7- Mapa Final'!A40</f>
        <v>4</v>
      </c>
      <c r="B40" s="570" t="str">
        <f>'7- Mapa Final'!B40</f>
        <v>Trasmisión Nacional (DIAN) de información exógena ANUAL  Formato 2276 con inexatitudes o de manera extemporanéa.</v>
      </c>
      <c r="C40" s="571" t="str">
        <f>'7- Mapa Final'!C40</f>
        <v xml:space="preserve">Pagos de sanciones ante la DIAN por inexactitud, retrasmisión o extemporaneidad en la trasmisión oportunida de la información exogena nacional formato 2276. </v>
      </c>
      <c r="D40" s="530" t="str">
        <f>'7- Mapa Final'!J40</f>
        <v>Alta - 4</v>
      </c>
      <c r="E40" s="532" t="str">
        <f>'7- Mapa Final'!K40</f>
        <v>Menor - 2</v>
      </c>
      <c r="F40" s="534" t="str">
        <f>'7- Mapa Final'!M40</f>
        <v>Moderado - 8</v>
      </c>
      <c r="G40" s="377" t="s">
        <v>409</v>
      </c>
      <c r="H40" s="571"/>
      <c r="I40" s="536"/>
      <c r="J40" s="536"/>
      <c r="K40" s="526"/>
      <c r="L40" s="526"/>
      <c r="M40" s="571"/>
    </row>
    <row r="41" spans="1:13" s="91" customFormat="1" ht="13.5" customHeight="1">
      <c r="A41" s="570"/>
      <c r="B41" s="570"/>
      <c r="C41" s="571"/>
      <c r="D41" s="531"/>
      <c r="E41" s="533"/>
      <c r="F41" s="534"/>
      <c r="G41" s="377"/>
      <c r="H41" s="571"/>
      <c r="I41" s="536"/>
      <c r="J41" s="536"/>
      <c r="K41" s="536"/>
      <c r="L41" s="536"/>
      <c r="M41" s="571"/>
    </row>
    <row r="42" spans="1:13" s="91" customFormat="1" ht="13.5" customHeight="1">
      <c r="A42" s="570"/>
      <c r="B42" s="570"/>
      <c r="C42" s="571"/>
      <c r="D42" s="531"/>
      <c r="E42" s="533"/>
      <c r="F42" s="534"/>
      <c r="G42" s="377"/>
      <c r="H42" s="571"/>
      <c r="I42" s="536"/>
      <c r="J42" s="536"/>
      <c r="K42" s="536"/>
      <c r="L42" s="536"/>
      <c r="M42" s="571"/>
    </row>
    <row r="43" spans="1:13" s="91" customFormat="1" ht="13.5" customHeight="1">
      <c r="A43" s="570"/>
      <c r="B43" s="570"/>
      <c r="C43" s="571"/>
      <c r="D43" s="531"/>
      <c r="E43" s="533"/>
      <c r="F43" s="534"/>
      <c r="G43" s="377"/>
      <c r="H43" s="571"/>
      <c r="I43" s="536"/>
      <c r="J43" s="536"/>
      <c r="K43" s="536"/>
      <c r="L43" s="536"/>
      <c r="M43" s="571"/>
    </row>
    <row r="44" spans="1:13" s="91" customFormat="1" ht="13.5" customHeight="1">
      <c r="A44" s="570"/>
      <c r="B44" s="570"/>
      <c r="C44" s="571"/>
      <c r="D44" s="531"/>
      <c r="E44" s="533"/>
      <c r="F44" s="534"/>
      <c r="G44" s="377"/>
      <c r="H44" s="571"/>
      <c r="I44" s="536"/>
      <c r="J44" s="536"/>
      <c r="K44" s="536"/>
      <c r="L44" s="536"/>
      <c r="M44" s="571"/>
    </row>
    <row r="45" spans="1:13" s="91" customFormat="1" ht="13.5" customHeight="1">
      <c r="A45" s="570"/>
      <c r="B45" s="570"/>
      <c r="C45" s="571"/>
      <c r="D45" s="531"/>
      <c r="E45" s="533"/>
      <c r="F45" s="534"/>
      <c r="G45" s="377"/>
      <c r="H45" s="571"/>
      <c r="I45" s="536"/>
      <c r="J45" s="536"/>
      <c r="K45" s="536"/>
      <c r="L45" s="536"/>
      <c r="M45" s="571"/>
    </row>
    <row r="46" spans="1:13" s="91" customFormat="1" ht="13.5" customHeight="1">
      <c r="A46" s="570"/>
      <c r="B46" s="570"/>
      <c r="C46" s="571"/>
      <c r="D46" s="531"/>
      <c r="E46" s="533"/>
      <c r="F46" s="534"/>
      <c r="G46" s="377"/>
      <c r="H46" s="571"/>
      <c r="I46" s="536"/>
      <c r="J46" s="536"/>
      <c r="K46" s="536"/>
      <c r="L46" s="536"/>
      <c r="M46" s="571"/>
    </row>
    <row r="47" spans="1:13" s="91" customFormat="1" ht="13.5" customHeight="1">
      <c r="A47" s="570"/>
      <c r="B47" s="570"/>
      <c r="C47" s="571"/>
      <c r="D47" s="531"/>
      <c r="E47" s="533"/>
      <c r="F47" s="534"/>
      <c r="G47" s="377"/>
      <c r="H47" s="571"/>
      <c r="I47" s="536"/>
      <c r="J47" s="536"/>
      <c r="K47" s="536"/>
      <c r="L47" s="536"/>
      <c r="M47" s="571"/>
    </row>
    <row r="48" spans="1:13" s="91" customFormat="1" ht="21.75" customHeight="1">
      <c r="A48" s="570"/>
      <c r="B48" s="570"/>
      <c r="C48" s="571"/>
      <c r="D48" s="531"/>
      <c r="E48" s="533"/>
      <c r="F48" s="534"/>
      <c r="G48" s="377"/>
      <c r="H48" s="571"/>
      <c r="I48" s="536"/>
      <c r="J48" s="536"/>
      <c r="K48" s="536"/>
      <c r="L48" s="536"/>
      <c r="M48" s="571"/>
    </row>
    <row r="49" spans="1:13" s="91" customFormat="1" ht="21.75" customHeight="1">
      <c r="A49" s="570"/>
      <c r="B49" s="570"/>
      <c r="C49" s="571"/>
      <c r="D49" s="531"/>
      <c r="E49" s="533"/>
      <c r="F49" s="534"/>
      <c r="G49" s="377"/>
      <c r="H49" s="571"/>
      <c r="I49" s="536"/>
      <c r="J49" s="536"/>
      <c r="K49" s="536"/>
      <c r="L49" s="536"/>
      <c r="M49" s="571"/>
    </row>
    <row r="50" spans="1:13" s="91" customFormat="1" ht="13.5" customHeight="1">
      <c r="A50" s="570">
        <f>'7- Mapa Final'!A50</f>
        <v>5</v>
      </c>
      <c r="B50" s="570" t="str">
        <f>'7- Mapa Final'!B50</f>
        <v>Saldos contables que no reflejan la realidad financiera de la entidad.</v>
      </c>
      <c r="C50" s="571" t="str">
        <f>'7- Mapa Final'!C50</f>
        <v>Falta de aplicación del control interno contable.</v>
      </c>
      <c r="D50" s="530" t="str">
        <f>'7- Mapa Final'!J50</f>
        <v>Alta - 4</v>
      </c>
      <c r="E50" s="532" t="str">
        <f>'7- Mapa Final'!K50</f>
        <v>Leve - 1</v>
      </c>
      <c r="F50" s="534" t="str">
        <f>'7- Mapa Final'!M50</f>
        <v>Moderado - 4</v>
      </c>
      <c r="G50" s="377" t="s">
        <v>409</v>
      </c>
      <c r="H50" s="578"/>
      <c r="I50" s="536"/>
      <c r="J50" s="536"/>
      <c r="K50" s="526"/>
      <c r="L50" s="526"/>
      <c r="M50" s="571"/>
    </row>
    <row r="51" spans="1:13" s="91" customFormat="1" ht="13.5" customHeight="1">
      <c r="A51" s="570"/>
      <c r="B51" s="570"/>
      <c r="C51" s="571"/>
      <c r="D51" s="531"/>
      <c r="E51" s="533"/>
      <c r="F51" s="534"/>
      <c r="G51" s="377"/>
      <c r="H51" s="571"/>
      <c r="I51" s="536"/>
      <c r="J51" s="536"/>
      <c r="K51" s="536"/>
      <c r="L51" s="536"/>
      <c r="M51" s="571"/>
    </row>
    <row r="52" spans="1:13" s="91" customFormat="1" ht="13.5" customHeight="1">
      <c r="A52" s="570"/>
      <c r="B52" s="570"/>
      <c r="C52" s="571"/>
      <c r="D52" s="531"/>
      <c r="E52" s="533"/>
      <c r="F52" s="534"/>
      <c r="G52" s="377"/>
      <c r="H52" s="571"/>
      <c r="I52" s="536"/>
      <c r="J52" s="536"/>
      <c r="K52" s="536"/>
      <c r="L52" s="536"/>
      <c r="M52" s="571"/>
    </row>
    <row r="53" spans="1:13" s="91" customFormat="1" ht="13.5" customHeight="1">
      <c r="A53" s="570"/>
      <c r="B53" s="570"/>
      <c r="C53" s="571"/>
      <c r="D53" s="531"/>
      <c r="E53" s="533"/>
      <c r="F53" s="534"/>
      <c r="G53" s="377"/>
      <c r="H53" s="571"/>
      <c r="I53" s="536"/>
      <c r="J53" s="536"/>
      <c r="K53" s="536"/>
      <c r="L53" s="536"/>
      <c r="M53" s="571"/>
    </row>
    <row r="54" spans="1:13" s="91" customFormat="1" ht="38.25" customHeight="1">
      <c r="A54" s="570"/>
      <c r="B54" s="570"/>
      <c r="C54" s="571"/>
      <c r="D54" s="531"/>
      <c r="E54" s="533"/>
      <c r="F54" s="534"/>
      <c r="G54" s="377"/>
      <c r="H54" s="571"/>
      <c r="I54" s="536"/>
      <c r="J54" s="536"/>
      <c r="K54" s="536"/>
      <c r="L54" s="536"/>
      <c r="M54" s="571"/>
    </row>
    <row r="55" spans="1:13" s="91" customFormat="1" ht="13.5" customHeight="1">
      <c r="A55" s="570"/>
      <c r="B55" s="570"/>
      <c r="C55" s="571"/>
      <c r="D55" s="531"/>
      <c r="E55" s="533"/>
      <c r="F55" s="534"/>
      <c r="G55" s="377"/>
      <c r="H55" s="571"/>
      <c r="I55" s="536"/>
      <c r="J55" s="536"/>
      <c r="K55" s="536"/>
      <c r="L55" s="536"/>
      <c r="M55" s="571"/>
    </row>
    <row r="56" spans="1:13" s="91" customFormat="1" ht="13.5" customHeight="1">
      <c r="A56" s="570"/>
      <c r="B56" s="570"/>
      <c r="C56" s="571"/>
      <c r="D56" s="531"/>
      <c r="E56" s="533"/>
      <c r="F56" s="534"/>
      <c r="G56" s="377"/>
      <c r="H56" s="571"/>
      <c r="I56" s="536"/>
      <c r="J56" s="536"/>
      <c r="K56" s="536"/>
      <c r="L56" s="536"/>
      <c r="M56" s="571"/>
    </row>
    <row r="57" spans="1:13" s="91" customFormat="1" ht="13.5" customHeight="1">
      <c r="A57" s="570"/>
      <c r="B57" s="570"/>
      <c r="C57" s="571"/>
      <c r="D57" s="531"/>
      <c r="E57" s="533"/>
      <c r="F57" s="534"/>
      <c r="G57" s="377"/>
      <c r="H57" s="571"/>
      <c r="I57" s="536"/>
      <c r="J57" s="536"/>
      <c r="K57" s="536"/>
      <c r="L57" s="536"/>
      <c r="M57" s="571"/>
    </row>
    <row r="58" spans="1:13" s="91" customFormat="1" ht="21.75" customHeight="1">
      <c r="A58" s="570"/>
      <c r="B58" s="570"/>
      <c r="C58" s="571"/>
      <c r="D58" s="531"/>
      <c r="E58" s="533"/>
      <c r="F58" s="534"/>
      <c r="G58" s="377"/>
      <c r="H58" s="571"/>
      <c r="I58" s="536"/>
      <c r="J58" s="536"/>
      <c r="K58" s="536"/>
      <c r="L58" s="536"/>
      <c r="M58" s="571"/>
    </row>
    <row r="59" spans="1:13" s="91" customFormat="1" ht="21.75" customHeight="1">
      <c r="A59" s="570"/>
      <c r="B59" s="570"/>
      <c r="C59" s="571"/>
      <c r="D59" s="531"/>
      <c r="E59" s="533"/>
      <c r="F59" s="534"/>
      <c r="G59" s="377"/>
      <c r="H59" s="571"/>
      <c r="I59" s="536"/>
      <c r="J59" s="536"/>
      <c r="K59" s="536"/>
      <c r="L59" s="536"/>
      <c r="M59" s="571"/>
    </row>
    <row r="60" spans="1:13" s="91" customFormat="1" ht="13.5" customHeight="1">
      <c r="A60" s="570">
        <f>'7- Mapa Final'!A60</f>
        <v>7</v>
      </c>
      <c r="B60" s="570" t="str">
        <f>'7- Mapa Final'!B60</f>
        <v xml:space="preserve">Recibir dádivas o beneficios a nombre propio o de terceros para  afectar la seguridad o confidencialidad de la información   </v>
      </c>
      <c r="C60" s="571" t="str">
        <f>'7- Mapa Final'!C60</f>
        <v xml:space="preserve">Recibir dádivas o beneficios a nombre propio o de terceros por   revelar información confidencial,  alterar, retener o no publicar información.  </v>
      </c>
      <c r="D60" s="530" t="str">
        <f>'7- Mapa Final'!J60</f>
        <v>Muy Baja - 1</v>
      </c>
      <c r="E60" s="532" t="str">
        <f>'7- Mapa Final'!K60</f>
        <v>Leve - 1</v>
      </c>
      <c r="F60" s="534" t="str">
        <f>'7- Mapa Final'!M60</f>
        <v>Bajo - 1</v>
      </c>
      <c r="G60" s="377"/>
      <c r="H60" s="571"/>
      <c r="I60" s="536" t="s">
        <v>542</v>
      </c>
      <c r="J60" s="536"/>
      <c r="K60" s="526">
        <v>45566</v>
      </c>
      <c r="L60" s="526">
        <v>45657</v>
      </c>
      <c r="M60" s="571"/>
    </row>
    <row r="61" spans="1:13" s="91" customFormat="1" ht="13.5" customHeight="1">
      <c r="A61" s="570"/>
      <c r="B61" s="570"/>
      <c r="C61" s="571"/>
      <c r="D61" s="531"/>
      <c r="E61" s="533"/>
      <c r="F61" s="534"/>
      <c r="G61" s="377"/>
      <c r="H61" s="571"/>
      <c r="I61" s="536"/>
      <c r="J61" s="536"/>
      <c r="K61" s="536"/>
      <c r="L61" s="536"/>
      <c r="M61" s="571"/>
    </row>
    <row r="62" spans="1:13" s="91" customFormat="1" ht="13.5" customHeight="1">
      <c r="A62" s="570"/>
      <c r="B62" s="570"/>
      <c r="C62" s="571"/>
      <c r="D62" s="531"/>
      <c r="E62" s="533"/>
      <c r="F62" s="534"/>
      <c r="G62" s="377"/>
      <c r="H62" s="571"/>
      <c r="I62" s="536"/>
      <c r="J62" s="536"/>
      <c r="K62" s="536"/>
      <c r="L62" s="536"/>
      <c r="M62" s="571"/>
    </row>
    <row r="63" spans="1:13" s="91" customFormat="1" ht="13.5" customHeight="1">
      <c r="A63" s="570"/>
      <c r="B63" s="570"/>
      <c r="C63" s="571"/>
      <c r="D63" s="531"/>
      <c r="E63" s="533"/>
      <c r="F63" s="534"/>
      <c r="G63" s="377"/>
      <c r="H63" s="571"/>
      <c r="I63" s="536"/>
      <c r="J63" s="536"/>
      <c r="K63" s="536"/>
      <c r="L63" s="536"/>
      <c r="M63" s="571"/>
    </row>
    <row r="64" spans="1:13" s="91" customFormat="1" ht="13.5" customHeight="1">
      <c r="A64" s="570"/>
      <c r="B64" s="570"/>
      <c r="C64" s="571"/>
      <c r="D64" s="531"/>
      <c r="E64" s="533"/>
      <c r="F64" s="534"/>
      <c r="G64" s="377"/>
      <c r="H64" s="571"/>
      <c r="I64" s="536"/>
      <c r="J64" s="536"/>
      <c r="K64" s="536"/>
      <c r="L64" s="536"/>
      <c r="M64" s="571"/>
    </row>
    <row r="65" spans="1:13" s="91" customFormat="1" ht="13.5" customHeight="1">
      <c r="A65" s="570"/>
      <c r="B65" s="570"/>
      <c r="C65" s="571"/>
      <c r="D65" s="531"/>
      <c r="E65" s="533"/>
      <c r="F65" s="534"/>
      <c r="G65" s="377"/>
      <c r="H65" s="571"/>
      <c r="I65" s="536"/>
      <c r="J65" s="536"/>
      <c r="K65" s="536"/>
      <c r="L65" s="536"/>
      <c r="M65" s="571"/>
    </row>
    <row r="66" spans="1:13" s="91" customFormat="1" ht="13.5" customHeight="1">
      <c r="A66" s="570"/>
      <c r="B66" s="570"/>
      <c r="C66" s="571"/>
      <c r="D66" s="531"/>
      <c r="E66" s="533"/>
      <c r="F66" s="534"/>
      <c r="G66" s="377"/>
      <c r="H66" s="571"/>
      <c r="I66" s="536"/>
      <c r="J66" s="536"/>
      <c r="K66" s="536"/>
      <c r="L66" s="536"/>
      <c r="M66" s="571"/>
    </row>
    <row r="67" spans="1:13" s="91" customFormat="1" ht="13.5" customHeight="1">
      <c r="A67" s="570"/>
      <c r="B67" s="570"/>
      <c r="C67" s="571"/>
      <c r="D67" s="531"/>
      <c r="E67" s="533"/>
      <c r="F67" s="534"/>
      <c r="G67" s="377"/>
      <c r="H67" s="571"/>
      <c r="I67" s="536"/>
      <c r="J67" s="536"/>
      <c r="K67" s="536"/>
      <c r="L67" s="536"/>
      <c r="M67" s="571"/>
    </row>
    <row r="68" spans="1:13" s="91" customFormat="1" ht="21.75" customHeight="1">
      <c r="A68" s="570"/>
      <c r="B68" s="570"/>
      <c r="C68" s="571"/>
      <c r="D68" s="531"/>
      <c r="E68" s="533"/>
      <c r="F68" s="534"/>
      <c r="G68" s="377"/>
      <c r="H68" s="571"/>
      <c r="I68" s="536"/>
      <c r="J68" s="536"/>
      <c r="K68" s="536"/>
      <c r="L68" s="536"/>
      <c r="M68" s="571"/>
    </row>
    <row r="69" spans="1:13" s="91" customFormat="1" ht="21.75" customHeight="1">
      <c r="A69" s="570"/>
      <c r="B69" s="570"/>
      <c r="C69" s="571"/>
      <c r="D69" s="531"/>
      <c r="E69" s="533"/>
      <c r="F69" s="534"/>
      <c r="G69" s="377"/>
      <c r="H69" s="571"/>
      <c r="I69" s="536"/>
      <c r="J69" s="536"/>
      <c r="K69" s="536"/>
      <c r="L69" s="536"/>
      <c r="M69" s="571"/>
    </row>
    <row r="70" spans="1:13" s="91" customFormat="1" ht="13.5" customHeight="1">
      <c r="A70" s="570">
        <f>'7- Mapa Final'!A70</f>
        <v>8</v>
      </c>
      <c r="B70" s="570" t="str">
        <f>'7- Mapa Final'!B70</f>
        <v>Ofrecer, prometer, entregar, aceptar o solicitar una ventaja indebida para dar tramite de pago de devolución de sumas de dinero de competencia del Fondos Especiales.</v>
      </c>
      <c r="C70" s="571" t="str">
        <f>'7- Mapa Final'!C70</f>
        <v>Cuando se solicita y se tramita la solicitud de devolución de sumas de dinero de los Fondos Especiales sin el lleno de los requisitos legales, se falsifican documentos soporte para el pago.</v>
      </c>
      <c r="D70" s="530" t="str">
        <f>'7- Mapa Final'!J70</f>
        <v>Muy Baja - 1</v>
      </c>
      <c r="E70" s="532" t="str">
        <f>'7- Mapa Final'!K70</f>
        <v>Menor - 2</v>
      </c>
      <c r="F70" s="534" t="str">
        <f>'7- Mapa Final'!M70</f>
        <v>Bajo - 2</v>
      </c>
      <c r="G70" s="377"/>
      <c r="H70" s="571"/>
      <c r="I70" s="536" t="s">
        <v>542</v>
      </c>
      <c r="J70" s="536"/>
      <c r="K70" s="526">
        <v>45566</v>
      </c>
      <c r="L70" s="526">
        <v>45657</v>
      </c>
      <c r="M70" s="571"/>
    </row>
    <row r="71" spans="1:13" s="91" customFormat="1" ht="13.5" customHeight="1">
      <c r="A71" s="570"/>
      <c r="B71" s="570"/>
      <c r="C71" s="571"/>
      <c r="D71" s="531"/>
      <c r="E71" s="533"/>
      <c r="F71" s="534"/>
      <c r="G71" s="377"/>
      <c r="H71" s="571"/>
      <c r="I71" s="536"/>
      <c r="J71" s="536"/>
      <c r="K71" s="536"/>
      <c r="L71" s="536"/>
      <c r="M71" s="571"/>
    </row>
    <row r="72" spans="1:13" s="91" customFormat="1" ht="13.5" customHeight="1">
      <c r="A72" s="570"/>
      <c r="B72" s="570"/>
      <c r="C72" s="571"/>
      <c r="D72" s="531"/>
      <c r="E72" s="533"/>
      <c r="F72" s="534"/>
      <c r="G72" s="377"/>
      <c r="H72" s="571"/>
      <c r="I72" s="536"/>
      <c r="J72" s="536"/>
      <c r="K72" s="536"/>
      <c r="L72" s="536"/>
      <c r="M72" s="571"/>
    </row>
    <row r="73" spans="1:13" s="91" customFormat="1" ht="13.5" customHeight="1">
      <c r="A73" s="570"/>
      <c r="B73" s="570"/>
      <c r="C73" s="571"/>
      <c r="D73" s="531"/>
      <c r="E73" s="533"/>
      <c r="F73" s="534"/>
      <c r="G73" s="377"/>
      <c r="H73" s="571"/>
      <c r="I73" s="536"/>
      <c r="J73" s="536"/>
      <c r="K73" s="536"/>
      <c r="L73" s="536"/>
      <c r="M73" s="571"/>
    </row>
    <row r="74" spans="1:13" s="91" customFormat="1" ht="13.5" customHeight="1">
      <c r="A74" s="570"/>
      <c r="B74" s="570"/>
      <c r="C74" s="571"/>
      <c r="D74" s="531"/>
      <c r="E74" s="533"/>
      <c r="F74" s="534"/>
      <c r="G74" s="377"/>
      <c r="H74" s="571"/>
      <c r="I74" s="536"/>
      <c r="J74" s="536"/>
      <c r="K74" s="536"/>
      <c r="L74" s="536"/>
      <c r="M74" s="571"/>
    </row>
    <row r="75" spans="1:13" s="91" customFormat="1" ht="13.5" customHeight="1">
      <c r="A75" s="570"/>
      <c r="B75" s="570"/>
      <c r="C75" s="571"/>
      <c r="D75" s="531"/>
      <c r="E75" s="533"/>
      <c r="F75" s="534"/>
      <c r="G75" s="377"/>
      <c r="H75" s="571"/>
      <c r="I75" s="536"/>
      <c r="J75" s="536"/>
      <c r="K75" s="536"/>
      <c r="L75" s="536"/>
      <c r="M75" s="571"/>
    </row>
    <row r="76" spans="1:13" s="91" customFormat="1" ht="13.5" customHeight="1">
      <c r="A76" s="570"/>
      <c r="B76" s="570"/>
      <c r="C76" s="571"/>
      <c r="D76" s="531"/>
      <c r="E76" s="533"/>
      <c r="F76" s="534"/>
      <c r="G76" s="377"/>
      <c r="H76" s="571"/>
      <c r="I76" s="536"/>
      <c r="J76" s="536"/>
      <c r="K76" s="536"/>
      <c r="L76" s="536"/>
      <c r="M76" s="571"/>
    </row>
    <row r="77" spans="1:13" s="91" customFormat="1" ht="13.5" customHeight="1">
      <c r="A77" s="570"/>
      <c r="B77" s="570"/>
      <c r="C77" s="571"/>
      <c r="D77" s="531"/>
      <c r="E77" s="533"/>
      <c r="F77" s="534"/>
      <c r="G77" s="377"/>
      <c r="H77" s="571"/>
      <c r="I77" s="536"/>
      <c r="J77" s="536"/>
      <c r="K77" s="536"/>
      <c r="L77" s="536"/>
      <c r="M77" s="571"/>
    </row>
    <row r="78" spans="1:13" s="91" customFormat="1" ht="21.75" customHeight="1">
      <c r="A78" s="570"/>
      <c r="B78" s="570"/>
      <c r="C78" s="571"/>
      <c r="D78" s="531"/>
      <c r="E78" s="533"/>
      <c r="F78" s="534"/>
      <c r="G78" s="377"/>
      <c r="H78" s="571"/>
      <c r="I78" s="536"/>
      <c r="J78" s="536"/>
      <c r="K78" s="536"/>
      <c r="L78" s="536"/>
      <c r="M78" s="571"/>
    </row>
    <row r="79" spans="1:13" s="91" customFormat="1" ht="21.75" customHeight="1">
      <c r="A79" s="570"/>
      <c r="B79" s="570"/>
      <c r="C79" s="571"/>
      <c r="D79" s="531"/>
      <c r="E79" s="533"/>
      <c r="F79" s="534"/>
      <c r="G79" s="377"/>
      <c r="H79" s="571"/>
      <c r="I79" s="536"/>
      <c r="J79" s="536"/>
      <c r="K79" s="536"/>
      <c r="L79" s="536"/>
      <c r="M79" s="571"/>
    </row>
    <row r="80" spans="1:13" s="91" customFormat="1" ht="13.5" customHeight="1">
      <c r="A80" s="570">
        <f>'7- Mapa Final'!A80</f>
        <v>9</v>
      </c>
      <c r="B80" s="570" t="str">
        <f>'7- Mapa Final'!B80</f>
        <v>Ofrecer, prometer, entregar, aceptar o solicitar una ventaja indebida para efectuar la asignación presupuestal</v>
      </c>
      <c r="C80" s="571" t="str">
        <f>'7- Mapa Final'!C80</f>
        <v>La asignación y modificaciones presupuestales se realizan con criterios subjetivos para satisfacer beneficios particulares evitando la aplicación de los objetivos institucionales para la distribución del presupuesto.</v>
      </c>
      <c r="D80" s="530" t="str">
        <f>'7- Mapa Final'!J80</f>
        <v>Muy Baja - 1</v>
      </c>
      <c r="E80" s="532" t="str">
        <f>'7- Mapa Final'!K80</f>
        <v>Menor - 2</v>
      </c>
      <c r="F80" s="534" t="str">
        <f>'7- Mapa Final'!M80</f>
        <v>Bajo - 2</v>
      </c>
      <c r="G80" s="377"/>
      <c r="H80" s="571"/>
      <c r="I80" s="536" t="s">
        <v>542</v>
      </c>
      <c r="J80" s="536"/>
      <c r="K80" s="526">
        <v>45566</v>
      </c>
      <c r="L80" s="526">
        <v>45657</v>
      </c>
      <c r="M80" s="571"/>
    </row>
    <row r="81" spans="1:13" s="91" customFormat="1" ht="13.5" customHeight="1">
      <c r="A81" s="570"/>
      <c r="B81" s="570"/>
      <c r="C81" s="571"/>
      <c r="D81" s="531"/>
      <c r="E81" s="533"/>
      <c r="F81" s="534"/>
      <c r="G81" s="377"/>
      <c r="H81" s="571"/>
      <c r="I81" s="536"/>
      <c r="J81" s="536"/>
      <c r="K81" s="536"/>
      <c r="L81" s="536"/>
      <c r="M81" s="571"/>
    </row>
    <row r="82" spans="1:13" s="91" customFormat="1" ht="13.5" customHeight="1">
      <c r="A82" s="570"/>
      <c r="B82" s="570"/>
      <c r="C82" s="571"/>
      <c r="D82" s="531"/>
      <c r="E82" s="533"/>
      <c r="F82" s="534"/>
      <c r="G82" s="377"/>
      <c r="H82" s="571"/>
      <c r="I82" s="536"/>
      <c r="J82" s="536"/>
      <c r="K82" s="536"/>
      <c r="L82" s="536"/>
      <c r="M82" s="571"/>
    </row>
    <row r="83" spans="1:13" s="91" customFormat="1" ht="13.5" customHeight="1">
      <c r="A83" s="570"/>
      <c r="B83" s="570"/>
      <c r="C83" s="571"/>
      <c r="D83" s="531"/>
      <c r="E83" s="533"/>
      <c r="F83" s="534"/>
      <c r="G83" s="377"/>
      <c r="H83" s="571"/>
      <c r="I83" s="536"/>
      <c r="J83" s="536"/>
      <c r="K83" s="536"/>
      <c r="L83" s="536"/>
      <c r="M83" s="571"/>
    </row>
    <row r="84" spans="1:13" s="91" customFormat="1" ht="13.5" customHeight="1">
      <c r="A84" s="570"/>
      <c r="B84" s="570"/>
      <c r="C84" s="571"/>
      <c r="D84" s="531"/>
      <c r="E84" s="533"/>
      <c r="F84" s="534"/>
      <c r="G84" s="377"/>
      <c r="H84" s="571"/>
      <c r="I84" s="536"/>
      <c r="J84" s="536"/>
      <c r="K84" s="536"/>
      <c r="L84" s="536"/>
      <c r="M84" s="571"/>
    </row>
    <row r="85" spans="1:13" s="91" customFormat="1" ht="13.5" customHeight="1">
      <c r="A85" s="570"/>
      <c r="B85" s="570"/>
      <c r="C85" s="571"/>
      <c r="D85" s="531"/>
      <c r="E85" s="533"/>
      <c r="F85" s="534"/>
      <c r="G85" s="377"/>
      <c r="H85" s="571"/>
      <c r="I85" s="536"/>
      <c r="J85" s="536"/>
      <c r="K85" s="536"/>
      <c r="L85" s="536"/>
      <c r="M85" s="571"/>
    </row>
    <row r="86" spans="1:13" s="91" customFormat="1" ht="13.5" customHeight="1">
      <c r="A86" s="570"/>
      <c r="B86" s="570"/>
      <c r="C86" s="571"/>
      <c r="D86" s="531"/>
      <c r="E86" s="533"/>
      <c r="F86" s="534"/>
      <c r="G86" s="377"/>
      <c r="H86" s="571"/>
      <c r="I86" s="536"/>
      <c r="J86" s="536"/>
      <c r="K86" s="536"/>
      <c r="L86" s="536"/>
      <c r="M86" s="571"/>
    </row>
    <row r="87" spans="1:13" s="91" customFormat="1" ht="13.5" customHeight="1">
      <c r="A87" s="570"/>
      <c r="B87" s="570"/>
      <c r="C87" s="571"/>
      <c r="D87" s="531"/>
      <c r="E87" s="533"/>
      <c r="F87" s="534"/>
      <c r="G87" s="377"/>
      <c r="H87" s="571"/>
      <c r="I87" s="536"/>
      <c r="J87" s="536"/>
      <c r="K87" s="536"/>
      <c r="L87" s="536"/>
      <c r="M87" s="571"/>
    </row>
    <row r="88" spans="1:13" s="91" customFormat="1" ht="21.75" customHeight="1">
      <c r="A88" s="570"/>
      <c r="B88" s="570"/>
      <c r="C88" s="571"/>
      <c r="D88" s="531"/>
      <c r="E88" s="533"/>
      <c r="F88" s="534"/>
      <c r="G88" s="377"/>
      <c r="H88" s="571"/>
      <c r="I88" s="536"/>
      <c r="J88" s="536"/>
      <c r="K88" s="536"/>
      <c r="L88" s="536"/>
      <c r="M88" s="571"/>
    </row>
    <row r="89" spans="1:13" s="91" customFormat="1" ht="21.75" customHeight="1">
      <c r="A89" s="570"/>
      <c r="B89" s="570"/>
      <c r="C89" s="571"/>
      <c r="D89" s="531"/>
      <c r="E89" s="533"/>
      <c r="F89" s="534"/>
      <c r="G89" s="377"/>
      <c r="H89" s="571"/>
      <c r="I89" s="536"/>
      <c r="J89" s="536"/>
      <c r="K89" s="536"/>
      <c r="L89" s="536"/>
      <c r="M89" s="571"/>
    </row>
    <row r="90" spans="1:13" s="91" customFormat="1" ht="13.5" customHeight="1">
      <c r="A90" s="570">
        <f>'7- Mapa Final'!A90</f>
        <v>10</v>
      </c>
      <c r="B90" s="570" t="str">
        <f>'7- Mapa Final'!B90</f>
        <v>Ofrecer, prometer, entregar, aceptar o solicitar una ventaja indebida para tramitar cuentas sin el lleno de requisitos contractuales o aplicar erradamente deducciones.</v>
      </c>
      <c r="C90" s="571" t="str">
        <f>'7- Mapa Final'!C90</f>
        <v>Omitir la verificación de los documentos requeridos para tramitar la obligación, o elaborar la abligación sin los descuentos establecidos en la ley, o demorar la elaboración del documento de manera injustificada</v>
      </c>
      <c r="D90" s="530" t="str">
        <f>'7- Mapa Final'!J90</f>
        <v>Muy Baja - 1</v>
      </c>
      <c r="E90" s="532" t="str">
        <f>'7- Mapa Final'!K90</f>
        <v>Menor - 2</v>
      </c>
      <c r="F90" s="534" t="str">
        <f>'7- Mapa Final'!M90</f>
        <v>Bajo - 2</v>
      </c>
      <c r="G90" s="377"/>
      <c r="H90" s="571"/>
      <c r="I90" s="536" t="s">
        <v>542</v>
      </c>
      <c r="J90" s="536"/>
      <c r="K90" s="526">
        <v>45566</v>
      </c>
      <c r="L90" s="526">
        <v>45657</v>
      </c>
      <c r="M90" s="571"/>
    </row>
    <row r="91" spans="1:13" s="91" customFormat="1" ht="13.5" customHeight="1">
      <c r="A91" s="570"/>
      <c r="B91" s="570"/>
      <c r="C91" s="571"/>
      <c r="D91" s="531"/>
      <c r="E91" s="533"/>
      <c r="F91" s="534"/>
      <c r="G91" s="377"/>
      <c r="H91" s="571"/>
      <c r="I91" s="536"/>
      <c r="J91" s="536"/>
      <c r="K91" s="536"/>
      <c r="L91" s="536"/>
      <c r="M91" s="571"/>
    </row>
    <row r="92" spans="1:13" s="91" customFormat="1" ht="13.5" customHeight="1">
      <c r="A92" s="570"/>
      <c r="B92" s="570"/>
      <c r="C92" s="571"/>
      <c r="D92" s="531"/>
      <c r="E92" s="533"/>
      <c r="F92" s="534"/>
      <c r="G92" s="377"/>
      <c r="H92" s="571"/>
      <c r="I92" s="536"/>
      <c r="J92" s="536"/>
      <c r="K92" s="536"/>
      <c r="L92" s="536"/>
      <c r="M92" s="571"/>
    </row>
    <row r="93" spans="1:13" s="91" customFormat="1" ht="13.5" customHeight="1">
      <c r="A93" s="570"/>
      <c r="B93" s="570"/>
      <c r="C93" s="571"/>
      <c r="D93" s="531"/>
      <c r="E93" s="533"/>
      <c r="F93" s="534"/>
      <c r="G93" s="377"/>
      <c r="H93" s="571"/>
      <c r="I93" s="536"/>
      <c r="J93" s="536"/>
      <c r="K93" s="536"/>
      <c r="L93" s="536"/>
      <c r="M93" s="571"/>
    </row>
    <row r="94" spans="1:13" s="91" customFormat="1" ht="13.5" customHeight="1">
      <c r="A94" s="570"/>
      <c r="B94" s="570"/>
      <c r="C94" s="571"/>
      <c r="D94" s="531"/>
      <c r="E94" s="533"/>
      <c r="F94" s="534"/>
      <c r="G94" s="377"/>
      <c r="H94" s="571"/>
      <c r="I94" s="536"/>
      <c r="J94" s="536"/>
      <c r="K94" s="536"/>
      <c r="L94" s="536"/>
      <c r="M94" s="571"/>
    </row>
    <row r="95" spans="1:13" s="91" customFormat="1" ht="13.5" customHeight="1">
      <c r="A95" s="570"/>
      <c r="B95" s="570"/>
      <c r="C95" s="571"/>
      <c r="D95" s="531"/>
      <c r="E95" s="533"/>
      <c r="F95" s="534"/>
      <c r="G95" s="377"/>
      <c r="H95" s="571"/>
      <c r="I95" s="536"/>
      <c r="J95" s="536"/>
      <c r="K95" s="536"/>
      <c r="L95" s="536"/>
      <c r="M95" s="571"/>
    </row>
    <row r="96" spans="1:13" s="91" customFormat="1" ht="13.5" customHeight="1">
      <c r="A96" s="570"/>
      <c r="B96" s="570"/>
      <c r="C96" s="571"/>
      <c r="D96" s="531"/>
      <c r="E96" s="533"/>
      <c r="F96" s="534"/>
      <c r="G96" s="377"/>
      <c r="H96" s="571"/>
      <c r="I96" s="536"/>
      <c r="J96" s="536"/>
      <c r="K96" s="536"/>
      <c r="L96" s="536"/>
      <c r="M96" s="571"/>
    </row>
    <row r="97" spans="1:13" s="91" customFormat="1" ht="13.5" customHeight="1">
      <c r="A97" s="570"/>
      <c r="B97" s="570"/>
      <c r="C97" s="571"/>
      <c r="D97" s="531"/>
      <c r="E97" s="533"/>
      <c r="F97" s="534"/>
      <c r="G97" s="377"/>
      <c r="H97" s="571"/>
      <c r="I97" s="536"/>
      <c r="J97" s="536"/>
      <c r="K97" s="536"/>
      <c r="L97" s="536"/>
      <c r="M97" s="571"/>
    </row>
    <row r="98" spans="1:13" s="91" customFormat="1" ht="21.75" customHeight="1">
      <c r="A98" s="570"/>
      <c r="B98" s="570"/>
      <c r="C98" s="571"/>
      <c r="D98" s="531"/>
      <c r="E98" s="533"/>
      <c r="F98" s="534"/>
      <c r="G98" s="377"/>
      <c r="H98" s="571"/>
      <c r="I98" s="536"/>
      <c r="J98" s="536"/>
      <c r="K98" s="536"/>
      <c r="L98" s="536"/>
      <c r="M98" s="571"/>
    </row>
    <row r="99" spans="1:13" s="91" customFormat="1" ht="21.75" customHeight="1">
      <c r="A99" s="570"/>
      <c r="B99" s="570"/>
      <c r="C99" s="571"/>
      <c r="D99" s="531"/>
      <c r="E99" s="533"/>
      <c r="F99" s="534"/>
      <c r="G99" s="377"/>
      <c r="H99" s="571"/>
      <c r="I99" s="536"/>
      <c r="J99" s="536"/>
      <c r="K99" s="536"/>
      <c r="L99" s="536"/>
      <c r="M99" s="571"/>
    </row>
    <row r="100" spans="1:13">
      <c r="A100" s="570">
        <f>'7- Mapa Final'!A100</f>
        <v>11</v>
      </c>
      <c r="B100" s="570" t="str">
        <f>'7- Mapa Final'!B100</f>
        <v>Ofrecer, prometer, entregar, aceptar o solicitar una ventaja indebida para girar un cheque a un beneficiario diferente al que corresponde.</v>
      </c>
      <c r="C100" s="571" t="str">
        <f>'7- Mapa Final'!C100</f>
        <v xml:space="preserve">Utilizar los giros recibidos del Ministerio de Hacienda para beneficiar a un tercero. </v>
      </c>
      <c r="D100" s="530" t="str">
        <f>'7- Mapa Final'!J100</f>
        <v>Muy Baja - 1</v>
      </c>
      <c r="E100" s="532" t="str">
        <f>'7- Mapa Final'!K100</f>
        <v>Menor - 2</v>
      </c>
      <c r="F100" s="534" t="str">
        <f>'7- Mapa Final'!M100</f>
        <v>Bajo - 2</v>
      </c>
      <c r="G100" s="377"/>
      <c r="H100" s="571"/>
      <c r="I100" s="536" t="s">
        <v>542</v>
      </c>
      <c r="J100" s="536"/>
      <c r="K100" s="526">
        <v>45566</v>
      </c>
      <c r="L100" s="526">
        <v>45657</v>
      </c>
      <c r="M100" s="571"/>
    </row>
    <row r="101" spans="1:13">
      <c r="A101" s="570"/>
      <c r="B101" s="570"/>
      <c r="C101" s="571"/>
      <c r="D101" s="531"/>
      <c r="E101" s="533"/>
      <c r="F101" s="534"/>
      <c r="G101" s="377"/>
      <c r="H101" s="571"/>
      <c r="I101" s="536"/>
      <c r="J101" s="536"/>
      <c r="K101" s="536"/>
      <c r="L101" s="536"/>
      <c r="M101" s="571"/>
    </row>
    <row r="102" spans="1:13">
      <c r="A102" s="570"/>
      <c r="B102" s="570"/>
      <c r="C102" s="571"/>
      <c r="D102" s="531"/>
      <c r="E102" s="533"/>
      <c r="F102" s="534"/>
      <c r="G102" s="377"/>
      <c r="H102" s="571"/>
      <c r="I102" s="536"/>
      <c r="J102" s="536"/>
      <c r="K102" s="536"/>
      <c r="L102" s="536"/>
      <c r="M102" s="571"/>
    </row>
    <row r="103" spans="1:13">
      <c r="A103" s="570"/>
      <c r="B103" s="570"/>
      <c r="C103" s="571"/>
      <c r="D103" s="531"/>
      <c r="E103" s="533"/>
      <c r="F103" s="534"/>
      <c r="G103" s="377"/>
      <c r="H103" s="571"/>
      <c r="I103" s="536"/>
      <c r="J103" s="536"/>
      <c r="K103" s="536"/>
      <c r="L103" s="536"/>
      <c r="M103" s="571"/>
    </row>
    <row r="104" spans="1:13">
      <c r="A104" s="570"/>
      <c r="B104" s="570"/>
      <c r="C104" s="571"/>
      <c r="D104" s="531"/>
      <c r="E104" s="533"/>
      <c r="F104" s="534"/>
      <c r="G104" s="377"/>
      <c r="H104" s="571"/>
      <c r="I104" s="536"/>
      <c r="J104" s="536"/>
      <c r="K104" s="536"/>
      <c r="L104" s="536"/>
      <c r="M104" s="571"/>
    </row>
    <row r="105" spans="1:13">
      <c r="A105" s="570"/>
      <c r="B105" s="570"/>
      <c r="C105" s="571"/>
      <c r="D105" s="531"/>
      <c r="E105" s="533"/>
      <c r="F105" s="534"/>
      <c r="G105" s="377"/>
      <c r="H105" s="571"/>
      <c r="I105" s="536"/>
      <c r="J105" s="536"/>
      <c r="K105" s="536"/>
      <c r="L105" s="536"/>
      <c r="M105" s="571"/>
    </row>
    <row r="106" spans="1:13">
      <c r="A106" s="570"/>
      <c r="B106" s="570"/>
      <c r="C106" s="571"/>
      <c r="D106" s="531"/>
      <c r="E106" s="533"/>
      <c r="F106" s="534"/>
      <c r="G106" s="377"/>
      <c r="H106" s="571"/>
      <c r="I106" s="536"/>
      <c r="J106" s="536"/>
      <c r="K106" s="536"/>
      <c r="L106" s="536"/>
      <c r="M106" s="571"/>
    </row>
    <row r="107" spans="1:13">
      <c r="A107" s="570"/>
      <c r="B107" s="570"/>
      <c r="C107" s="571"/>
      <c r="D107" s="531"/>
      <c r="E107" s="533"/>
      <c r="F107" s="534"/>
      <c r="G107" s="377"/>
      <c r="H107" s="571"/>
      <c r="I107" s="536"/>
      <c r="J107" s="536"/>
      <c r="K107" s="536"/>
      <c r="L107" s="536"/>
      <c r="M107" s="571"/>
    </row>
    <row r="108" spans="1:13">
      <c r="A108" s="570"/>
      <c r="B108" s="570"/>
      <c r="C108" s="571"/>
      <c r="D108" s="531"/>
      <c r="E108" s="533"/>
      <c r="F108" s="534"/>
      <c r="G108" s="377"/>
      <c r="H108" s="571"/>
      <c r="I108" s="536"/>
      <c r="J108" s="536"/>
      <c r="K108" s="536"/>
      <c r="L108" s="536"/>
      <c r="M108" s="571"/>
    </row>
    <row r="109" spans="1:13">
      <c r="A109" s="570"/>
      <c r="B109" s="570"/>
      <c r="C109" s="571"/>
      <c r="D109" s="531"/>
      <c r="E109" s="533"/>
      <c r="F109" s="534"/>
      <c r="G109" s="377"/>
      <c r="H109" s="571"/>
      <c r="I109" s="536"/>
      <c r="J109" s="536"/>
      <c r="K109" s="536"/>
      <c r="L109" s="536"/>
      <c r="M109" s="571"/>
    </row>
  </sheetData>
  <mergeCells count="147">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H80:H89"/>
    <mergeCell ref="I80:I89"/>
    <mergeCell ref="J60:J69"/>
    <mergeCell ref="K60:K69"/>
    <mergeCell ref="L60:L69"/>
    <mergeCell ref="M60:M69"/>
    <mergeCell ref="A70:A79"/>
    <mergeCell ref="B70:B79"/>
    <mergeCell ref="C70:C79"/>
    <mergeCell ref="D70:D79"/>
    <mergeCell ref="E70:E79"/>
    <mergeCell ref="F70:F79"/>
    <mergeCell ref="M70:M79"/>
    <mergeCell ref="G70:G79"/>
    <mergeCell ref="H70:H79"/>
    <mergeCell ref="I70:I79"/>
    <mergeCell ref="J70:J79"/>
    <mergeCell ref="K70:K79"/>
    <mergeCell ref="L70:L79"/>
    <mergeCell ref="A60:A69"/>
    <mergeCell ref="B60:B69"/>
    <mergeCell ref="C60:C69"/>
    <mergeCell ref="D60:D69"/>
    <mergeCell ref="E60:E69"/>
    <mergeCell ref="J80:J89"/>
    <mergeCell ref="K80:K89"/>
    <mergeCell ref="L80:L89"/>
    <mergeCell ref="M80:M89"/>
    <mergeCell ref="A90:A99"/>
    <mergeCell ref="B90:B99"/>
    <mergeCell ref="C90:C99"/>
    <mergeCell ref="D90:D99"/>
    <mergeCell ref="E90:E99"/>
    <mergeCell ref="F90:F99"/>
    <mergeCell ref="M90:M99"/>
    <mergeCell ref="G90:G99"/>
    <mergeCell ref="H90:H99"/>
    <mergeCell ref="I90:I99"/>
    <mergeCell ref="J90:J99"/>
    <mergeCell ref="K90:K99"/>
    <mergeCell ref="L90:L99"/>
    <mergeCell ref="A80:A89"/>
    <mergeCell ref="B80:B89"/>
    <mergeCell ref="C80:C89"/>
    <mergeCell ref="D80:D89"/>
    <mergeCell ref="E80:E89"/>
    <mergeCell ref="F80:F89"/>
    <mergeCell ref="G80:G89"/>
  </mergeCells>
  <conditionalFormatting sqref="A7:B7">
    <cfRule type="containsText" dxfId="79" priority="12" operator="containsText" text="1- Bajo">
      <formula>NOT(ISERROR(SEARCH("1- Bajo",A7)))</formula>
    </cfRule>
    <cfRule type="containsText" dxfId="78" priority="11" operator="containsText" text="4- Bajo">
      <formula>NOT(ISERROR(SEARCH("4- Bajo",A7)))</formula>
    </cfRule>
    <cfRule type="containsText" dxfId="77" priority="7" operator="containsText" text="3- Moderado">
      <formula>NOT(ISERROR(SEARCH("3- Moderado",A7)))</formula>
    </cfRule>
    <cfRule type="containsText" dxfId="76" priority="8" operator="containsText" text="6- Moderado">
      <formula>NOT(ISERROR(SEARCH("6- Moderado",A7)))</formula>
    </cfRule>
    <cfRule type="containsText" dxfId="75" priority="9" operator="containsText" text="4- Moderado">
      <formula>NOT(ISERROR(SEARCH("4- Moderado",A7)))</formula>
    </cfRule>
    <cfRule type="containsText" dxfId="74" priority="10" operator="containsText" text="3- Bajo">
      <formula>NOT(ISERROR(SEARCH("3- Bajo",A7)))</formula>
    </cfRule>
  </conditionalFormatting>
  <conditionalFormatting sqref="A10:B10 D10:E10">
    <cfRule type="containsText" dxfId="73" priority="282" operator="containsText" text="3- Bajo">
      <formula>NOT(ISERROR(SEARCH("3- Bajo",A10)))</formula>
    </cfRule>
    <cfRule type="containsText" dxfId="72" priority="284" operator="containsText" text="1- Bajo">
      <formula>NOT(ISERROR(SEARCH("1- Bajo",A10)))</formula>
    </cfRule>
    <cfRule type="containsText" dxfId="71" priority="283" operator="containsText" text="4- Bajo">
      <formula>NOT(ISERROR(SEARCH("4- Bajo",A10)))</formula>
    </cfRule>
  </conditionalFormatting>
  <conditionalFormatting sqref="A20:B20 D20:E20">
    <cfRule type="containsText" dxfId="70" priority="263" operator="containsText" text="1- Bajo">
      <formula>NOT(ISERROR(SEARCH("1- Bajo",A20)))</formula>
    </cfRule>
    <cfRule type="containsText" dxfId="69" priority="262" operator="containsText" text="4- Bajo">
      <formula>NOT(ISERROR(SEARCH("4- Bajo",A20)))</formula>
    </cfRule>
    <cfRule type="containsText" dxfId="68" priority="261" operator="containsText" text="3- Bajo">
      <formula>NOT(ISERROR(SEARCH("3- Bajo",A20)))</formula>
    </cfRule>
  </conditionalFormatting>
  <conditionalFormatting sqref="A30:B30 D30:E30">
    <cfRule type="containsText" dxfId="67" priority="242" operator="containsText" text="1- Bajo">
      <formula>NOT(ISERROR(SEARCH("1- Bajo",A30)))</formula>
    </cfRule>
    <cfRule type="containsText" dxfId="66" priority="240" operator="containsText" text="3- Bajo">
      <formula>NOT(ISERROR(SEARCH("3- Bajo",A30)))</formula>
    </cfRule>
    <cfRule type="containsText" dxfId="65" priority="241" operator="containsText" text="4- Bajo">
      <formula>NOT(ISERROR(SEARCH("4- Bajo",A30)))</formula>
    </cfRule>
  </conditionalFormatting>
  <conditionalFormatting sqref="A40:B40 D40:E40">
    <cfRule type="containsText" dxfId="64" priority="221" operator="containsText" text="1- Bajo">
      <formula>NOT(ISERROR(SEARCH("1- Bajo",A40)))</formula>
    </cfRule>
    <cfRule type="containsText" dxfId="63" priority="220" operator="containsText" text="4- Bajo">
      <formula>NOT(ISERROR(SEARCH("4- Bajo",A40)))</formula>
    </cfRule>
    <cfRule type="containsText" dxfId="62" priority="219" operator="containsText" text="3- Bajo">
      <formula>NOT(ISERROR(SEARCH("3- Bajo",A40)))</formula>
    </cfRule>
  </conditionalFormatting>
  <conditionalFormatting sqref="A50:B50 D50:E50">
    <cfRule type="containsText" dxfId="61" priority="200" operator="containsText" text="1- Bajo">
      <formula>NOT(ISERROR(SEARCH("1- Bajo",A50)))</formula>
    </cfRule>
    <cfRule type="containsText" dxfId="60" priority="199" operator="containsText" text="4- Bajo">
      <formula>NOT(ISERROR(SEARCH("4- Bajo",A50)))</formula>
    </cfRule>
    <cfRule type="containsText" dxfId="59" priority="198" operator="containsText" text="3- Bajo">
      <formula>NOT(ISERROR(SEARCH("3- Bajo",A50)))</formula>
    </cfRule>
  </conditionalFormatting>
  <conditionalFormatting sqref="A60:B60 D60:E60">
    <cfRule type="containsText" dxfId="58" priority="158" operator="containsText" text="1- Bajo">
      <formula>NOT(ISERROR(SEARCH("1- Bajo",A60)))</formula>
    </cfRule>
    <cfRule type="containsText" dxfId="57" priority="157" operator="containsText" text="4- Bajo">
      <formula>NOT(ISERROR(SEARCH("4- Bajo",A60)))</formula>
    </cfRule>
    <cfRule type="containsText" dxfId="56" priority="156" operator="containsText" text="3- Bajo">
      <formula>NOT(ISERROR(SEARCH("3- Bajo",A60)))</formula>
    </cfRule>
  </conditionalFormatting>
  <conditionalFormatting sqref="A70:B70 D70:E70">
    <cfRule type="containsText" dxfId="55" priority="136" operator="containsText" text="4- Bajo">
      <formula>NOT(ISERROR(SEARCH("4- Bajo",A70)))</formula>
    </cfRule>
    <cfRule type="containsText" dxfId="54" priority="137" operator="containsText" text="1- Bajo">
      <formula>NOT(ISERROR(SEARCH("1- Bajo",A70)))</formula>
    </cfRule>
    <cfRule type="containsText" dxfId="53" priority="135" operator="containsText" text="3- Bajo">
      <formula>NOT(ISERROR(SEARCH("3- Bajo",A70)))</formula>
    </cfRule>
  </conditionalFormatting>
  <conditionalFormatting sqref="A80:B80 D80:E80">
    <cfRule type="containsText" dxfId="52" priority="115" operator="containsText" text="4- Bajo">
      <formula>NOT(ISERROR(SEARCH("4- Bajo",A80)))</formula>
    </cfRule>
    <cfRule type="containsText" dxfId="51" priority="116" operator="containsText" text="1- Bajo">
      <formula>NOT(ISERROR(SEARCH("1- Bajo",A80)))</formula>
    </cfRule>
    <cfRule type="containsText" dxfId="50" priority="114" operator="containsText" text="3- Bajo">
      <formula>NOT(ISERROR(SEARCH("3- Bajo",A80)))</formula>
    </cfRule>
  </conditionalFormatting>
  <conditionalFormatting sqref="A90:B90 D90:E90 A100:B100 D100:E100">
    <cfRule type="containsText" dxfId="49" priority="93" operator="containsText" text="3- Bajo">
      <formula>NOT(ISERROR(SEARCH("3- Bajo",A90)))</formula>
    </cfRule>
    <cfRule type="containsText" dxfId="48" priority="94" operator="containsText" text="4- Bajo">
      <formula>NOT(ISERROR(SEARCH("4- Bajo",A90)))</formula>
    </cfRule>
    <cfRule type="containsText" dxfId="47" priority="95" operator="containsText" text="1- Bajo">
      <formula>NOT(ISERROR(SEARCH("1- Bajo",A90)))</formula>
    </cfRule>
  </conditionalFormatting>
  <conditionalFormatting sqref="C8:F8">
    <cfRule type="containsText" dxfId="46" priority="2" operator="containsText" text="6- Moderado">
      <formula>NOT(ISERROR(SEARCH("6- Moderado",C8)))</formula>
    </cfRule>
    <cfRule type="containsText" dxfId="45" priority="3" operator="containsText" text="4- Moderado">
      <formula>NOT(ISERROR(SEARCH("4- Moderado",C8)))</formula>
    </cfRule>
    <cfRule type="containsText" dxfId="44" priority="4" operator="containsText" text="3- Bajo">
      <formula>NOT(ISERROR(SEARCH("3- Bajo",C8)))</formula>
    </cfRule>
    <cfRule type="containsText" dxfId="43" priority="5" operator="containsText" text="4- Bajo">
      <formula>NOT(ISERROR(SEARCH("4- Bajo",C8)))</formula>
    </cfRule>
    <cfRule type="containsText" dxfId="42" priority="6" operator="containsText" text="1- Bajo">
      <formula>NOT(ISERROR(SEARCH("1- Bajo",C8)))</formula>
    </cfRule>
    <cfRule type="containsText" dxfId="41" priority="1" operator="containsText" text="3- Moderado">
      <formula>NOT(ISERROR(SEARCH("3- Moderado",C8)))</formula>
    </cfRule>
  </conditionalFormatting>
  <conditionalFormatting sqref="D10:D109">
    <cfRule type="containsText" dxfId="40" priority="85" operator="containsText" text="Media">
      <formula>NOT(ISERROR(SEARCH("Media",D10)))</formula>
    </cfRule>
    <cfRule type="containsText" dxfId="39" priority="83" operator="containsText" text="Muy Baja">
      <formula>NOT(ISERROR(SEARCH("Muy Baja",D10)))</formula>
    </cfRule>
    <cfRule type="containsText" dxfId="38" priority="82" operator="containsText" text="Baja">
      <formula>NOT(ISERROR(SEARCH("Baja",D10)))</formula>
    </cfRule>
    <cfRule type="containsText" dxfId="37" priority="81" operator="containsText" text="Alta">
      <formula>NOT(ISERROR(SEARCH("Alta",D10)))</formula>
    </cfRule>
    <cfRule type="containsText" dxfId="36" priority="80" operator="containsText" text="Muy Alta">
      <formula>NOT(ISERROR(SEARCH("Muy Alta",D10)))</formula>
    </cfRule>
  </conditionalFormatting>
  <conditionalFormatting sqref="D10:E10 A10:B10">
    <cfRule type="containsText" dxfId="35" priority="281" operator="containsText" text="4- Moderado">
      <formula>NOT(ISERROR(SEARCH("4- Moderado",A10)))</formula>
    </cfRule>
    <cfRule type="containsText" dxfId="34" priority="280" operator="containsText" text="6- Moderado">
      <formula>NOT(ISERROR(SEARCH("6- Moderado",A10)))</formula>
    </cfRule>
    <cfRule type="containsText" dxfId="33" priority="279" operator="containsText" text="3- Moderado">
      <formula>NOT(ISERROR(SEARCH("3- Moderado",A10)))</formula>
    </cfRule>
  </conditionalFormatting>
  <conditionalFormatting sqref="D20:E20 A20:B20">
    <cfRule type="containsText" dxfId="32" priority="260" operator="containsText" text="4- Moderado">
      <formula>NOT(ISERROR(SEARCH("4- Moderado",A20)))</formula>
    </cfRule>
    <cfRule type="containsText" dxfId="31" priority="258" operator="containsText" text="3- Moderado">
      <formula>NOT(ISERROR(SEARCH("3- Moderado",A20)))</formula>
    </cfRule>
    <cfRule type="containsText" dxfId="30" priority="259" operator="containsText" text="6- Moderado">
      <formula>NOT(ISERROR(SEARCH("6- Moderado",A20)))</formula>
    </cfRule>
  </conditionalFormatting>
  <conditionalFormatting sqref="D30:E30 A30:B30">
    <cfRule type="containsText" dxfId="29" priority="238" operator="containsText" text="6- Moderado">
      <formula>NOT(ISERROR(SEARCH("6- Moderado",A30)))</formula>
    </cfRule>
    <cfRule type="containsText" dxfId="28" priority="239" operator="containsText" text="4- Moderado">
      <formula>NOT(ISERROR(SEARCH("4- Moderado",A30)))</formula>
    </cfRule>
    <cfRule type="containsText" dxfId="27" priority="237" operator="containsText" text="3- Moderado">
      <formula>NOT(ISERROR(SEARCH("3- Moderado",A30)))</formula>
    </cfRule>
  </conditionalFormatting>
  <conditionalFormatting sqref="D40:E40 A40:B40">
    <cfRule type="containsText" dxfId="26" priority="217" operator="containsText" text="6- Moderado">
      <formula>NOT(ISERROR(SEARCH("6- Moderado",A40)))</formula>
    </cfRule>
    <cfRule type="containsText" dxfId="25" priority="218" operator="containsText" text="4- Moderado">
      <formula>NOT(ISERROR(SEARCH("4- Moderado",A40)))</formula>
    </cfRule>
    <cfRule type="containsText" dxfId="24" priority="216" operator="containsText" text="3- Moderado">
      <formula>NOT(ISERROR(SEARCH("3- Moderado",A40)))</formula>
    </cfRule>
  </conditionalFormatting>
  <conditionalFormatting sqref="D50:E50 A50:B50">
    <cfRule type="containsText" dxfId="23" priority="195" operator="containsText" text="3- Moderado">
      <formula>NOT(ISERROR(SEARCH("3- Moderado",A50)))</formula>
    </cfRule>
    <cfRule type="containsText" dxfId="22" priority="197" operator="containsText" text="4- Moderado">
      <formula>NOT(ISERROR(SEARCH("4- Moderado",A50)))</formula>
    </cfRule>
    <cfRule type="containsText" dxfId="21" priority="196" operator="containsText" text="6- Moderado">
      <formula>NOT(ISERROR(SEARCH("6- Moderado",A50)))</formula>
    </cfRule>
  </conditionalFormatting>
  <conditionalFormatting sqref="D60:E60 A60:B60">
    <cfRule type="containsText" dxfId="20" priority="154" operator="containsText" text="6- Moderado">
      <formula>NOT(ISERROR(SEARCH("6- Moderado",A60)))</formula>
    </cfRule>
    <cfRule type="containsText" dxfId="19" priority="153" operator="containsText" text="3- Moderado">
      <formula>NOT(ISERROR(SEARCH("3- Moderado",A60)))</formula>
    </cfRule>
    <cfRule type="containsText" dxfId="18" priority="155" operator="containsText" text="4- Moderado">
      <formula>NOT(ISERROR(SEARCH("4- Moderado",A60)))</formula>
    </cfRule>
  </conditionalFormatting>
  <conditionalFormatting sqref="D70:E70 A70:B70">
    <cfRule type="containsText" dxfId="17" priority="132" operator="containsText" text="3- Moderado">
      <formula>NOT(ISERROR(SEARCH("3- Moderado",A70)))</formula>
    </cfRule>
    <cfRule type="containsText" dxfId="16" priority="133" operator="containsText" text="6- Moderado">
      <formula>NOT(ISERROR(SEARCH("6- Moderado",A70)))</formula>
    </cfRule>
    <cfRule type="containsText" dxfId="15" priority="134" operator="containsText" text="4- Moderado">
      <formula>NOT(ISERROR(SEARCH("4- Moderado",A70)))</formula>
    </cfRule>
  </conditionalFormatting>
  <conditionalFormatting sqref="D80:E80 A80:B80">
    <cfRule type="containsText" dxfId="14" priority="111" operator="containsText" text="3- Moderado">
      <formula>NOT(ISERROR(SEARCH("3- Moderado",A80)))</formula>
    </cfRule>
    <cfRule type="containsText" dxfId="13" priority="113" operator="containsText" text="4- Moderado">
      <formula>NOT(ISERROR(SEARCH("4- Moderado",A80)))</formula>
    </cfRule>
    <cfRule type="containsText" dxfId="12" priority="112" operator="containsText" text="6- Moderado">
      <formula>NOT(ISERROR(SEARCH("6- Moderado",A80)))</formula>
    </cfRule>
  </conditionalFormatting>
  <conditionalFormatting sqref="D90:E90 D100:E100 A90:B90 A100:B100">
    <cfRule type="containsText" dxfId="11" priority="90" operator="containsText" text="3- Moderado">
      <formula>NOT(ISERROR(SEARCH("3- Moderado",A90)))</formula>
    </cfRule>
    <cfRule type="containsText" dxfId="10" priority="91" operator="containsText" text="6- Moderado">
      <formula>NOT(ISERROR(SEARCH("6- Moderado",A90)))</formula>
    </cfRule>
    <cfRule type="containsText" dxfId="9" priority="92" operator="containsText" text="4- Moderado">
      <formula>NOT(ISERROR(SEARCH("4- Moderado",A90)))</formula>
    </cfRule>
  </conditionalFormatting>
  <conditionalFormatting sqref="E10:E109">
    <cfRule type="containsText" dxfId="8" priority="79" operator="containsText" text="Leve">
      <formula>NOT(ISERROR(SEARCH("Leve",E10)))</formula>
    </cfRule>
    <cfRule type="containsText" dxfId="7" priority="78" operator="containsText" text="Menor">
      <formula>NOT(ISERROR(SEARCH("Menor",E10)))</formula>
    </cfRule>
    <cfRule type="containsText" dxfId="6" priority="77" operator="containsText" text="Mayor">
      <formula>NOT(ISERROR(SEARCH("Mayor",E10)))</formula>
    </cfRule>
    <cfRule type="containsText" dxfId="5" priority="76" operator="containsText" text="Catastrófico">
      <formula>NOT(ISERROR(SEARCH("Catastrófico",E10)))</formula>
    </cfRule>
  </conditionalFormatting>
  <conditionalFormatting sqref="E10:F109">
    <cfRule type="containsText" dxfId="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09">
    <cfRule type="containsText" dxfId="3" priority="89" operator="containsText" text="Extremo">
      <formula>NOT(ISERROR(SEARCH("Extremo",F10)))</formula>
    </cfRule>
    <cfRule type="containsText" dxfId="2" priority="88" operator="containsText" text="Alto">
      <formula>NOT(ISERROR(SEARCH("Alto",F10)))</formula>
    </cfRule>
    <cfRule type="containsText" dxfId="1" priority="87" operator="containsText" text="Moderado">
      <formula>NOT(ISERROR(SEARCH("Moderado",F10)))</formula>
    </cfRule>
    <cfRule type="containsText" dxfId="0"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59">
      <colorScale>
        <cfvo type="min"/>
        <cfvo type="max"/>
        <color rgb="FFFF7128"/>
        <color rgb="FFFFEF9C"/>
      </colorScale>
    </cfRule>
  </conditionalFormatting>
  <conditionalFormatting sqref="F70:F79">
    <cfRule type="colorScale" priority="138">
      <colorScale>
        <cfvo type="min"/>
        <cfvo type="max"/>
        <color rgb="FFFF7128"/>
        <color rgb="FFFFEF9C"/>
      </colorScale>
    </cfRule>
  </conditionalFormatting>
  <conditionalFormatting sqref="F80:F89">
    <cfRule type="colorScale" priority="117">
      <colorScale>
        <cfvo type="min"/>
        <cfvo type="max"/>
        <color rgb="FFFF7128"/>
        <color rgb="FFFFEF9C"/>
      </colorScale>
    </cfRule>
  </conditionalFormatting>
  <conditionalFormatting sqref="F90:F10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'!$S$7:$S$10</xm:f>
          </x14:formula1>
          <xm:sqref>G9:G109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3c9172f-313c-4059-8e8c-b3325bc7eec8">
      <Terms xmlns="http://schemas.microsoft.com/office/infopath/2007/PartnerControls"/>
    </lcf76f155ced4ddcb4097134ff3c332f>
    <TaxCatchAll xmlns="426914e6-564f-476f-93cd-2823150048dc" xsi:nil="true"/>
    <Elevadoresintegral xmlns="13c9172f-313c-4059-8e8c-b3325bc7eec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ABEB0210B9F80489780DD7A5A06F3DB" ma:contentTypeVersion="19" ma:contentTypeDescription="Crear nuevo documento." ma:contentTypeScope="" ma:versionID="998467ac158ef5dc33b923bad632b66d">
  <xsd:schema xmlns:xsd="http://www.w3.org/2001/XMLSchema" xmlns:xs="http://www.w3.org/2001/XMLSchema" xmlns:p="http://schemas.microsoft.com/office/2006/metadata/properties" xmlns:ns2="13c9172f-313c-4059-8e8c-b3325bc7eec8" xmlns:ns3="426914e6-564f-476f-93cd-2823150048dc" targetNamespace="http://schemas.microsoft.com/office/2006/metadata/properties" ma:root="true" ma:fieldsID="a0bba801a3fd991ddb8fa29fab589599" ns2:_="" ns3:_="">
    <xsd:import namespace="13c9172f-313c-4059-8e8c-b3325bc7eec8"/>
    <xsd:import namespace="426914e6-564f-476f-93cd-2823150048dc"/>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Elevadoresintegra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c9172f-313c-4059-8e8c-b3325bc7ee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levadoresintegral" ma:index="23" nillable="true" ma:displayName="Elevadores integral" ma:format="Dropdown" ma:list="703d4b5b-6228-4b97-a58d-0485d8f63afa" ma:internalName="Elevadoresintegral" ma:showField="Title">
      <xsd:simpleType>
        <xsd:restriction base="dms:Lookup"/>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26914e6-564f-476f-93cd-2823150048dc"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e2e7f8e1-02af-422e-bfcc-91617f0fc53f}" ma:internalName="TaxCatchAll" ma:showField="CatchAllData" ma:web="426914e6-564f-476f-93cd-2823150048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634F9-E90D-47D7-98A9-0DD366F8E5B8}">
  <ds:schemaRefs>
    <ds:schemaRef ds:uri="http://schemas.microsoft.com/office/2006/documentManagement/types"/>
    <ds:schemaRef ds:uri="426914e6-564f-476f-93cd-2823150048dc"/>
    <ds:schemaRef ds:uri="http://www.w3.org/XML/1998/namespace"/>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13c9172f-313c-4059-8e8c-b3325bc7eec8"/>
    <ds:schemaRef ds:uri="http://purl.org/dc/dcmitype/"/>
    <ds:schemaRef ds:uri="http://purl.org/dc/terms/"/>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A4B3A252-6403-4CE1-BE15-4A5FFC227B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c9172f-313c-4059-8e8c-b3325bc7eec8"/>
    <ds:schemaRef ds:uri="426914e6-564f-476f-93cd-282315004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Oscar Gallardo Fuentes</cp:lastModifiedBy>
  <cp:revision/>
  <dcterms:created xsi:type="dcterms:W3CDTF">2021-04-16T16:11:31Z</dcterms:created>
  <dcterms:modified xsi:type="dcterms:W3CDTF">2025-07-18T21:13:17Z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0x0101004ABEB0210B9F80489780DD7A5A06F3DB</vt:lpwstr>
  </property>
  <property fmtid="{D5CDD505-2E9C-101B-9397-08002B2CF9AE}" pid="3" name="MediaServiceImageTags">
    <vt:lpwstr/>
  </property>
</Properties>
</file>